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155" windowHeight="10005" activeTab="2"/>
  </bookViews>
  <sheets>
    <sheet name="Общее" sheetId="6" r:id="rId1"/>
    <sheet name="МЦРБ" sheetId="4" r:id="rId2"/>
    <sheet name="Поселения" sheetId="5" r:id="rId3"/>
  </sheets>
  <definedNames>
    <definedName name="_xlnm.Print_Area" localSheetId="1">МЦРБ!$A$1:$F$61</definedName>
    <definedName name="_xlnm.Print_Area" localSheetId="0">Общее!$A$1:$F$19</definedName>
    <definedName name="_xlnm.Print_Area" localSheetId="2">Поселения!$A$1:$G$287</definedName>
  </definedNames>
  <calcPr calcId="124519"/>
</workbook>
</file>

<file path=xl/calcChain.xml><?xml version="1.0" encoding="utf-8"?>
<calcChain xmlns="http://schemas.openxmlformats.org/spreadsheetml/2006/main">
  <c r="F13" i="5"/>
  <c r="F27"/>
  <c r="F45"/>
  <c r="F52"/>
  <c r="F53"/>
  <c r="F73"/>
  <c r="F74"/>
  <c r="F75"/>
  <c r="F76"/>
  <c r="F79"/>
  <c r="F80"/>
  <c r="F82"/>
  <c r="F103"/>
  <c r="F104"/>
  <c r="F105"/>
  <c r="F120"/>
  <c r="F121"/>
  <c r="F122"/>
  <c r="F131"/>
  <c r="F140"/>
  <c r="F149"/>
  <c r="F150"/>
  <c r="F154"/>
  <c r="F157"/>
  <c r="F163"/>
  <c r="F166" s="1"/>
  <c r="F164"/>
  <c r="F165"/>
  <c r="F169"/>
  <c r="F175" s="1"/>
  <c r="F178"/>
  <c r="F185" s="1"/>
  <c r="F189"/>
  <c r="F190"/>
  <c r="F207"/>
  <c r="F208"/>
  <c r="F209"/>
  <c r="F212"/>
  <c r="F223"/>
  <c r="F225"/>
  <c r="F226"/>
  <c r="F229"/>
  <c r="F236"/>
  <c r="F237"/>
  <c r="F238"/>
  <c r="F242"/>
  <c r="F248"/>
  <c r="F249"/>
  <c r="F250"/>
  <c r="F253"/>
  <c r="F262"/>
  <c r="F265"/>
  <c r="F266"/>
  <c r="F269"/>
  <c r="F271"/>
  <c r="F272"/>
  <c r="F273"/>
  <c r="F276"/>
  <c r="F281"/>
  <c r="F282"/>
  <c r="F283"/>
  <c r="E283"/>
  <c r="D250"/>
  <c r="E250"/>
  <c r="E209"/>
  <c r="E154"/>
  <c r="D154"/>
  <c r="E105"/>
  <c r="E76"/>
  <c r="D76"/>
  <c r="E15" i="6"/>
  <c r="E53" i="5"/>
  <c r="E273"/>
  <c r="E266"/>
  <c r="E238"/>
  <c r="E226"/>
  <c r="E166"/>
  <c r="E131"/>
  <c r="E175"/>
  <c r="E185"/>
  <c r="D53"/>
  <c r="D273"/>
  <c r="D284" s="1"/>
  <c r="D266"/>
  <c r="D238"/>
  <c r="D226"/>
  <c r="D209"/>
  <c r="D166"/>
  <c r="D131"/>
  <c r="D105"/>
  <c r="D175"/>
  <c r="D185"/>
  <c r="D283"/>
  <c r="E58" i="4"/>
  <c r="D58"/>
  <c r="D15" i="6"/>
  <c r="F58" i="4"/>
  <c r="F284" i="5" l="1"/>
  <c r="E284"/>
</calcChain>
</file>

<file path=xl/sharedStrings.xml><?xml version="1.0" encoding="utf-8"?>
<sst xmlns="http://schemas.openxmlformats.org/spreadsheetml/2006/main" count="343" uniqueCount="90">
  <si>
    <t>№ п/п</t>
  </si>
  <si>
    <t>Количество экземпляров</t>
  </si>
  <si>
    <t>Перечень</t>
  </si>
  <si>
    <t>Гулькевичское городское поселение Гулькевичского района</t>
  </si>
  <si>
    <t>Гирейское городское поселение Гулькевичского района</t>
  </si>
  <si>
    <t>Сельское поселение Венцы-Заря Гулькевичского района</t>
  </si>
  <si>
    <t>Соколовское сельское поселение Гулькевичского района</t>
  </si>
  <si>
    <t>Сельское поселение Кубань Гулькевичского района</t>
  </si>
  <si>
    <t>Итого</t>
  </si>
  <si>
    <t xml:space="preserve">Приложение </t>
  </si>
  <si>
    <t>Наименование имущества</t>
  </si>
  <si>
    <t>Балансовая стоимость (руб.)</t>
  </si>
  <si>
    <t>Инвентарный номер</t>
  </si>
  <si>
    <t>Остаточная стоимость по состоянию на 1.07.2011</t>
  </si>
  <si>
    <t>Красносельское городское поселение Гулькевичского района</t>
  </si>
  <si>
    <t>Отрадо-Кубанское сельское поселение Гулькевичского района</t>
  </si>
  <si>
    <t>Отрадо-Ольгинское сельское поселение Гулькевичского района</t>
  </si>
  <si>
    <t>Новоукраинское сельское поселение Гулькевичского района</t>
  </si>
  <si>
    <t>Тысячное сельское поселение Гулькевичского района</t>
  </si>
  <si>
    <t>Николенское сельское поселение Гулькевичского района</t>
  </si>
  <si>
    <t>Пушкинское сельское поселение Гулькевичского района</t>
  </si>
  <si>
    <t xml:space="preserve">к письму "Об использовании полиграфической продукции, поступившей в муниципальную собственность" </t>
  </si>
  <si>
    <t>Комсомольское сельское поселение Гулькевичского района</t>
  </si>
  <si>
    <t>Скобелевское сельское поселение Гулькевичского района</t>
  </si>
  <si>
    <t xml:space="preserve"> Сельское поселение Союз Четырех хуторов Гулькевичского района</t>
  </si>
  <si>
    <t>от _______________________№ ___________</t>
  </si>
  <si>
    <t xml:space="preserve"> Исполняющий обязанности директора муниципального бюджетного учреждения культуры «Межпоселенческая  центральная районная библиотека» муниципального образования Гулькевичский район </t>
  </si>
  <si>
    <t>Азовское море</t>
  </si>
  <si>
    <t>Атаманы бывшего Черноморского казачьего войска</t>
  </si>
  <si>
    <t>Великая Екатерина</t>
  </si>
  <si>
    <t>Вечерняя рапсодия</t>
  </si>
  <si>
    <t>Внеклассное чтение 1 кл</t>
  </si>
  <si>
    <t>Внеклассное чтение  2 кл</t>
  </si>
  <si>
    <t>Внеклассное чтение 3-4 кл</t>
  </si>
  <si>
    <t>Град Екатерины</t>
  </si>
  <si>
    <t>Дорога к Лукоморью</t>
  </si>
  <si>
    <t>Жизнь и судьба кубанского казака и джигита Ф. И. Елисеева</t>
  </si>
  <si>
    <t>Заметки о боевых действиях</t>
  </si>
  <si>
    <t>Заметки по истории Северо-Восточного Побережья</t>
  </si>
  <si>
    <t>Заповедники России</t>
  </si>
  <si>
    <t>И сны твои читая между строк</t>
  </si>
  <si>
    <t>История Кубанского казачества 1 кл</t>
  </si>
  <si>
    <t>История христианства</t>
  </si>
  <si>
    <t>Как гусеница ходила в театр</t>
  </si>
  <si>
    <t>Космонавт № 34 От лучины</t>
  </si>
  <si>
    <t>Кубанские синие ночи</t>
  </si>
  <si>
    <t>Кубанские сказы</t>
  </si>
  <si>
    <t>Кубанское казачье войско</t>
  </si>
  <si>
    <t>Кубань спортивная</t>
  </si>
  <si>
    <t>Леса и парки Кубани</t>
  </si>
  <si>
    <t>Мечта по имени Анапа</t>
  </si>
  <si>
    <t>Мой летейнант</t>
  </si>
  <si>
    <t>На рубеже земли и моря</t>
  </si>
  <si>
    <t>Народные песни Великой Отечественной войны</t>
  </si>
  <si>
    <t>Наша дружная семья</t>
  </si>
  <si>
    <t>Некрасовские казаки</t>
  </si>
  <si>
    <t>Неоконченный разговор</t>
  </si>
  <si>
    <t>О Родина!</t>
  </si>
  <si>
    <t>Особняк на Соборной</t>
  </si>
  <si>
    <t>От Москвы до Берлина</t>
  </si>
  <si>
    <t>От Шамани до Сочи</t>
  </si>
  <si>
    <t>Открой мир без курения</t>
  </si>
  <si>
    <t>Сборник кубанских писателей</t>
  </si>
  <si>
    <t>Святые вожди Земли русской</t>
  </si>
  <si>
    <t>75 лет на страже порядка</t>
  </si>
  <si>
    <t>Сказки Кавказа</t>
  </si>
  <si>
    <t>Сказки Российской империи</t>
  </si>
  <si>
    <t>Смешное о школе</t>
  </si>
  <si>
    <t>Стихотворения Макарова-Гриценко</t>
  </si>
  <si>
    <t>Физиология  органов системы пищеварения</t>
  </si>
  <si>
    <t>Человек из нашего санатория</t>
  </si>
  <si>
    <t>Я -против!</t>
  </si>
  <si>
    <t>Дневники 1939-1941гг</t>
  </si>
  <si>
    <t>Дневники 1941-1945гг</t>
  </si>
  <si>
    <t>полиграфической продукции, передаваемой  в  оперативное управление муниципальному бюджетному учреждению "Межпоселенческая центральная районная библиотека" муниципального образования Гулькевичский район, полученной по долгосрочной краевой целевой программе "Культура Кубани"  на 2012-2014 годы"</t>
  </si>
  <si>
    <t>полиграфической продукции, передаваемой  в городские и сельские поселения муниципального образования Гулькевичский район, полученной по долгосрочной целевой программе "Культура Кубани" на 2012-2014 годы для комплектования фондов библиотек</t>
  </si>
  <si>
    <t>Внеклассное чтение 2 кл</t>
  </si>
  <si>
    <t>Записки по истории Северо-Восточного Побережья</t>
  </si>
  <si>
    <t>Физиология органов системы пищеварения</t>
  </si>
  <si>
    <t>Я - против!</t>
  </si>
  <si>
    <t>Дневники 1939-1941</t>
  </si>
  <si>
    <t>Дневники 1941-1945</t>
  </si>
  <si>
    <t>История кубанского казачества 1 кл.</t>
  </si>
  <si>
    <t xml:space="preserve">полиграфической продукции, передаваемой  в городские и сельские поселения муниципального образования Гулькевичский район, полученной по долгосрочной краевой целевой программе "Культура Кубани" </t>
  </si>
  <si>
    <t>Е.Н.Чусовлянова</t>
  </si>
  <si>
    <t>от 24.02.2014 г.  № 19</t>
  </si>
  <si>
    <t xml:space="preserve">Приложение № 2 </t>
  </si>
  <si>
    <t>ПРИЛОЖЕНИЕ № 3
к решению_______сесии______                                    Совета муниципального образования Гулькевичский район
от______________№______</t>
  </si>
  <si>
    <t>М.А.Каламбет</t>
  </si>
  <si>
    <t xml:space="preserve">Начальник управления имущественных отношений                                                                                 администрации муниципального образования Гулькевичский район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</si>
</sst>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/>
    <xf numFmtId="4" fontId="3" fillId="0" borderId="0" xfId="0" applyNumberFormat="1" applyFont="1" applyAlignment="1">
      <alignment horizontal="left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view="pageBreakPreview" topLeftCell="A4" zoomScaleSheetLayoutView="100" workbookViewId="0">
      <selection activeCell="C16" sqref="C16"/>
    </sheetView>
  </sheetViews>
  <sheetFormatPr defaultRowHeight="15"/>
  <cols>
    <col min="2" max="2" width="20.5703125" hidden="1" customWidth="1"/>
    <col min="3" max="3" width="47.7109375" customWidth="1"/>
    <col min="4" max="4" width="25.140625" customWidth="1"/>
    <col min="5" max="5" width="15.140625" customWidth="1"/>
    <col min="6" max="6" width="17.28515625" customWidth="1"/>
  </cols>
  <sheetData>
    <row r="1" spans="1:6" ht="18.75">
      <c r="A1" s="1"/>
      <c r="B1" s="1"/>
      <c r="C1" s="1"/>
      <c r="D1" s="2"/>
      <c r="E1" s="2" t="s">
        <v>9</v>
      </c>
      <c r="F1" s="2"/>
    </row>
    <row r="2" spans="1:6" ht="18.75" customHeight="1">
      <c r="A2" s="1"/>
      <c r="B2" s="1"/>
      <c r="C2" s="1"/>
      <c r="D2" s="36" t="s">
        <v>21</v>
      </c>
      <c r="E2" s="36"/>
      <c r="F2" s="36"/>
    </row>
    <row r="3" spans="1:6" ht="61.5" customHeight="1">
      <c r="A3" s="1"/>
      <c r="B3" s="1"/>
      <c r="C3" s="1"/>
      <c r="D3" s="36"/>
      <c r="E3" s="36"/>
      <c r="F3" s="36"/>
    </row>
    <row r="4" spans="1:6" ht="18.75">
      <c r="A4" s="1"/>
      <c r="B4" s="1"/>
      <c r="C4" s="1"/>
      <c r="D4" s="37" t="s">
        <v>25</v>
      </c>
      <c r="E4" s="37"/>
      <c r="F4" s="37"/>
    </row>
    <row r="5" spans="1:6" ht="18.75">
      <c r="A5" s="1"/>
      <c r="B5" s="1"/>
      <c r="C5" s="1"/>
      <c r="D5" s="1"/>
      <c r="E5" s="2"/>
      <c r="F5" s="1"/>
    </row>
    <row r="6" spans="1:6" ht="18.75">
      <c r="A6" s="38" t="s">
        <v>2</v>
      </c>
      <c r="B6" s="38"/>
      <c r="C6" s="38"/>
      <c r="D6" s="38"/>
      <c r="E6" s="38"/>
      <c r="F6" s="38"/>
    </row>
    <row r="7" spans="1:6" ht="59.25" customHeight="1" thickBot="1">
      <c r="A7" s="39" t="s">
        <v>83</v>
      </c>
      <c r="B7" s="39"/>
      <c r="C7" s="39"/>
      <c r="D7" s="39"/>
      <c r="E7" s="39"/>
      <c r="F7" s="39"/>
    </row>
    <row r="8" spans="1:6" ht="57" customHeight="1" thickBot="1">
      <c r="A8" s="15" t="s">
        <v>0</v>
      </c>
      <c r="B8" s="16" t="s">
        <v>12</v>
      </c>
      <c r="C8" s="16" t="s">
        <v>10</v>
      </c>
      <c r="D8" s="16" t="s">
        <v>1</v>
      </c>
      <c r="E8" s="44" t="s">
        <v>11</v>
      </c>
      <c r="F8" s="45"/>
    </row>
    <row r="9" spans="1:6" ht="19.5" thickBot="1">
      <c r="A9" s="34">
        <v>1</v>
      </c>
      <c r="B9" s="18"/>
      <c r="C9" s="16">
        <v>2</v>
      </c>
      <c r="D9" s="16">
        <v>3</v>
      </c>
      <c r="E9" s="44">
        <v>4</v>
      </c>
      <c r="F9" s="45"/>
    </row>
    <row r="10" spans="1:6" ht="19.5" thickBot="1">
      <c r="A10" s="17">
        <v>1</v>
      </c>
      <c r="B10" s="18"/>
      <c r="C10" s="27"/>
      <c r="D10" s="29"/>
      <c r="E10" s="40"/>
      <c r="F10" s="41"/>
    </row>
    <row r="11" spans="1:6" ht="19.5" thickBot="1">
      <c r="A11" s="17">
        <v>2</v>
      </c>
      <c r="B11" s="18"/>
      <c r="C11" s="28"/>
      <c r="D11" s="30"/>
      <c r="E11" s="40"/>
      <c r="F11" s="41"/>
    </row>
    <row r="12" spans="1:6" ht="19.5" thickBot="1">
      <c r="A12" s="17">
        <v>3</v>
      </c>
      <c r="B12" s="18"/>
      <c r="C12" s="28"/>
      <c r="D12" s="30"/>
      <c r="E12" s="40"/>
      <c r="F12" s="41"/>
    </row>
    <row r="13" spans="1:6" ht="19.5" thickBot="1">
      <c r="A13" s="17">
        <v>4</v>
      </c>
      <c r="B13" s="18"/>
      <c r="C13" s="28"/>
      <c r="D13" s="30"/>
      <c r="E13" s="40"/>
      <c r="F13" s="41"/>
    </row>
    <row r="14" spans="1:6" ht="19.5" thickBot="1">
      <c r="A14" s="17">
        <v>5</v>
      </c>
      <c r="B14" s="18"/>
      <c r="C14" s="28"/>
      <c r="D14" s="30"/>
      <c r="E14" s="40"/>
      <c r="F14" s="41"/>
    </row>
    <row r="15" spans="1:6" ht="19.5" thickBot="1">
      <c r="A15" s="46" t="s">
        <v>8</v>
      </c>
      <c r="B15" s="47"/>
      <c r="C15" s="48"/>
      <c r="D15" s="31">
        <f>SUM(D10:D14)</f>
        <v>0</v>
      </c>
      <c r="E15" s="42">
        <f>SUM(E10:E14)</f>
        <v>0</v>
      </c>
      <c r="F15" s="43"/>
    </row>
  </sheetData>
  <mergeCells count="13">
    <mergeCell ref="E14:F14"/>
    <mergeCell ref="E15:F15"/>
    <mergeCell ref="E8:F8"/>
    <mergeCell ref="A15:C15"/>
    <mergeCell ref="E9:F9"/>
    <mergeCell ref="E10:F10"/>
    <mergeCell ref="E11:F11"/>
    <mergeCell ref="E12:F12"/>
    <mergeCell ref="D2:F3"/>
    <mergeCell ref="D4:F4"/>
    <mergeCell ref="A6:F6"/>
    <mergeCell ref="A7:F7"/>
    <mergeCell ref="E13:F13"/>
  </mergeCells>
  <phoneticPr fontId="0" type="noConversion"/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60"/>
  <sheetViews>
    <sheetView view="pageBreakPreview" topLeftCell="A46" zoomScale="85" zoomScaleNormal="80" zoomScaleSheetLayoutView="85" workbookViewId="0">
      <selection activeCell="C52" sqref="C52"/>
    </sheetView>
  </sheetViews>
  <sheetFormatPr defaultColWidth="9.140625" defaultRowHeight="15"/>
  <cols>
    <col min="1" max="1" width="6.7109375" customWidth="1"/>
    <col min="2" max="2" width="21.5703125" hidden="1" customWidth="1"/>
    <col min="3" max="3" width="71.7109375" customWidth="1"/>
    <col min="4" max="4" width="17.42578125" customWidth="1"/>
    <col min="5" max="5" width="20.5703125" customWidth="1"/>
    <col min="6" max="6" width="0.28515625" customWidth="1"/>
  </cols>
  <sheetData>
    <row r="1" spans="1:256" ht="18.75">
      <c r="A1" s="1"/>
      <c r="B1" s="1"/>
      <c r="C1" s="1"/>
      <c r="D1" s="37" t="s">
        <v>86</v>
      </c>
      <c r="E1" s="3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49.5" customHeight="1">
      <c r="A2" s="1"/>
      <c r="B2" s="49"/>
      <c r="C2" s="49"/>
      <c r="D2" s="51" t="s">
        <v>21</v>
      </c>
      <c r="E2" s="51"/>
      <c r="F2" s="1"/>
      <c r="G2" s="3"/>
      <c r="H2" s="3"/>
      <c r="I2" s="3"/>
      <c r="J2" s="3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</row>
    <row r="3" spans="1:256" ht="21.75" customHeight="1">
      <c r="A3" s="1"/>
      <c r="B3" s="49"/>
      <c r="C3" s="49"/>
      <c r="D3" s="51"/>
      <c r="E3" s="51"/>
      <c r="F3" s="1"/>
      <c r="G3" s="3"/>
      <c r="H3" s="3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ht="18.75">
      <c r="A4" s="1"/>
      <c r="B4" s="49"/>
      <c r="C4" s="49"/>
      <c r="D4" s="37" t="s">
        <v>85</v>
      </c>
      <c r="E4" s="37"/>
      <c r="F4" s="1"/>
      <c r="G4" s="3"/>
      <c r="H4" s="3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pans="1:256" ht="18.75">
      <c r="A5" s="1"/>
      <c r="B5" s="1"/>
      <c r="C5" s="1"/>
      <c r="D5" s="1"/>
      <c r="E5" s="2"/>
      <c r="F5" s="1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8.75">
      <c r="A6" s="38" t="s">
        <v>2</v>
      </c>
      <c r="B6" s="38"/>
      <c r="C6" s="38"/>
      <c r="D6" s="38"/>
      <c r="E6" s="38"/>
      <c r="F6" s="38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87" customHeight="1">
      <c r="A7" s="55" t="s">
        <v>74</v>
      </c>
      <c r="B7" s="55"/>
      <c r="C7" s="55"/>
      <c r="D7" s="55"/>
      <c r="E7" s="55"/>
      <c r="F7" s="55"/>
      <c r="G7" s="3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5.75" customHeight="1">
      <c r="B8" s="56"/>
      <c r="C8" s="56"/>
      <c r="D8" s="56"/>
      <c r="E8" s="56"/>
    </row>
    <row r="9" spans="1:256" ht="43.5" customHeight="1">
      <c r="A9" s="4" t="s">
        <v>0</v>
      </c>
      <c r="B9" s="4" t="s">
        <v>12</v>
      </c>
      <c r="C9" s="4" t="s">
        <v>10</v>
      </c>
      <c r="D9" s="4" t="s">
        <v>1</v>
      </c>
      <c r="E9" s="4" t="s">
        <v>11</v>
      </c>
      <c r="F9" s="4" t="s">
        <v>13</v>
      </c>
    </row>
    <row r="10" spans="1:256" ht="20.25" customHeight="1">
      <c r="A10" s="4">
        <v>1</v>
      </c>
      <c r="B10" s="4">
        <v>2</v>
      </c>
      <c r="C10" s="4">
        <v>2</v>
      </c>
      <c r="D10" s="4">
        <v>3</v>
      </c>
      <c r="E10" s="4">
        <v>4</v>
      </c>
      <c r="F10" s="4">
        <v>6</v>
      </c>
    </row>
    <row r="11" spans="1:256" ht="20.25" customHeight="1">
      <c r="A11" s="4">
        <v>1</v>
      </c>
      <c r="B11" s="4"/>
      <c r="C11" s="19" t="s">
        <v>27</v>
      </c>
      <c r="D11" s="4">
        <v>4</v>
      </c>
      <c r="E11" s="5">
        <v>440</v>
      </c>
      <c r="F11" s="4"/>
    </row>
    <row r="12" spans="1:256" ht="18.75" customHeight="1">
      <c r="A12" s="6">
        <v>2</v>
      </c>
      <c r="B12" s="4"/>
      <c r="C12" s="19" t="s">
        <v>28</v>
      </c>
      <c r="D12" s="4">
        <v>4</v>
      </c>
      <c r="E12" s="5">
        <v>320</v>
      </c>
      <c r="F12" s="5">
        <v>2000</v>
      </c>
    </row>
    <row r="13" spans="1:256" ht="18" customHeight="1">
      <c r="A13" s="6">
        <v>3</v>
      </c>
      <c r="B13" s="4"/>
      <c r="C13" s="19" t="s">
        <v>29</v>
      </c>
      <c r="D13" s="4">
        <v>4</v>
      </c>
      <c r="E13" s="5">
        <v>160</v>
      </c>
      <c r="F13" s="5">
        <v>2000</v>
      </c>
    </row>
    <row r="14" spans="1:256" ht="22.5" customHeight="1">
      <c r="A14" s="4">
        <v>4</v>
      </c>
      <c r="B14" s="4"/>
      <c r="C14" s="19" t="s">
        <v>30</v>
      </c>
      <c r="D14" s="4">
        <v>2</v>
      </c>
      <c r="E14" s="5">
        <v>500</v>
      </c>
      <c r="F14" s="5">
        <v>2000</v>
      </c>
    </row>
    <row r="15" spans="1:256" ht="20.25" customHeight="1">
      <c r="A15" s="6">
        <v>5</v>
      </c>
      <c r="B15" s="4"/>
      <c r="C15" s="19" t="s">
        <v>31</v>
      </c>
      <c r="D15" s="4">
        <v>1</v>
      </c>
      <c r="E15" s="5">
        <v>105</v>
      </c>
      <c r="F15" s="5"/>
    </row>
    <row r="16" spans="1:256" ht="21" customHeight="1">
      <c r="A16" s="6">
        <v>6</v>
      </c>
      <c r="B16" s="4"/>
      <c r="C16" s="19" t="s">
        <v>32</v>
      </c>
      <c r="D16" s="4">
        <v>1</v>
      </c>
      <c r="E16" s="5">
        <v>105</v>
      </c>
      <c r="F16" s="5"/>
    </row>
    <row r="17" spans="1:6" ht="24" customHeight="1">
      <c r="A17" s="4">
        <v>7</v>
      </c>
      <c r="B17" s="4"/>
      <c r="C17" s="19" t="s">
        <v>33</v>
      </c>
      <c r="D17" s="4">
        <v>1</v>
      </c>
      <c r="E17" s="5">
        <v>105</v>
      </c>
      <c r="F17" s="5"/>
    </row>
    <row r="18" spans="1:6" ht="25.5" customHeight="1">
      <c r="A18" s="6">
        <v>8</v>
      </c>
      <c r="B18" s="4"/>
      <c r="C18" s="19" t="s">
        <v>34</v>
      </c>
      <c r="D18" s="4">
        <v>1</v>
      </c>
      <c r="E18" s="5">
        <v>850</v>
      </c>
      <c r="F18" s="5"/>
    </row>
    <row r="19" spans="1:6" ht="22.5" customHeight="1">
      <c r="A19" s="6">
        <v>9</v>
      </c>
      <c r="B19" s="4"/>
      <c r="C19" s="19" t="s">
        <v>35</v>
      </c>
      <c r="D19" s="4">
        <v>2</v>
      </c>
      <c r="E19" s="5">
        <v>840</v>
      </c>
      <c r="F19" s="5"/>
    </row>
    <row r="20" spans="1:6" ht="22.5" customHeight="1">
      <c r="A20" s="4">
        <v>10</v>
      </c>
      <c r="B20" s="4"/>
      <c r="C20" s="19" t="s">
        <v>36</v>
      </c>
      <c r="D20" s="4">
        <v>2</v>
      </c>
      <c r="E20" s="5">
        <v>1000</v>
      </c>
      <c r="F20" s="5"/>
    </row>
    <row r="21" spans="1:6" ht="23.25" customHeight="1">
      <c r="A21" s="6">
        <v>11</v>
      </c>
      <c r="B21" s="4"/>
      <c r="C21" s="19" t="s">
        <v>37</v>
      </c>
      <c r="D21" s="4">
        <v>3</v>
      </c>
      <c r="E21" s="5">
        <v>330</v>
      </c>
      <c r="F21" s="5"/>
    </row>
    <row r="22" spans="1:6" ht="26.25" customHeight="1">
      <c r="A22" s="6">
        <v>12</v>
      </c>
      <c r="B22" s="4"/>
      <c r="C22" s="19" t="s">
        <v>38</v>
      </c>
      <c r="D22" s="4">
        <v>3</v>
      </c>
      <c r="E22" s="5">
        <v>210</v>
      </c>
      <c r="F22" s="5"/>
    </row>
    <row r="23" spans="1:6" ht="29.25" customHeight="1">
      <c r="A23" s="4">
        <v>13</v>
      </c>
      <c r="B23" s="4"/>
      <c r="C23" s="19" t="s">
        <v>39</v>
      </c>
      <c r="D23" s="4">
        <v>2</v>
      </c>
      <c r="E23" s="5">
        <v>296</v>
      </c>
      <c r="F23" s="5"/>
    </row>
    <row r="24" spans="1:6" ht="24" customHeight="1">
      <c r="A24" s="6">
        <v>14</v>
      </c>
      <c r="B24" s="4"/>
      <c r="C24" s="19" t="s">
        <v>40</v>
      </c>
      <c r="D24" s="4">
        <v>2</v>
      </c>
      <c r="E24" s="5">
        <v>720</v>
      </c>
      <c r="F24" s="5"/>
    </row>
    <row r="25" spans="1:6" ht="23.25" customHeight="1">
      <c r="A25" s="6">
        <v>15</v>
      </c>
      <c r="B25" s="4"/>
      <c r="C25" s="19" t="s">
        <v>41</v>
      </c>
      <c r="D25" s="4">
        <v>2</v>
      </c>
      <c r="E25" s="5">
        <v>530</v>
      </c>
      <c r="F25" s="5"/>
    </row>
    <row r="26" spans="1:6" ht="23.25" customHeight="1">
      <c r="A26" s="4">
        <v>16</v>
      </c>
      <c r="B26" s="4"/>
      <c r="C26" s="19" t="s">
        <v>42</v>
      </c>
      <c r="D26" s="4">
        <v>2</v>
      </c>
      <c r="E26" s="5">
        <v>296</v>
      </c>
      <c r="F26" s="5"/>
    </row>
    <row r="27" spans="1:6" ht="25.5" customHeight="1">
      <c r="A27" s="6">
        <v>17</v>
      </c>
      <c r="B27" s="4"/>
      <c r="C27" s="19" t="s">
        <v>43</v>
      </c>
      <c r="D27" s="4">
        <v>4</v>
      </c>
      <c r="E27" s="5">
        <v>960</v>
      </c>
      <c r="F27" s="5"/>
    </row>
    <row r="28" spans="1:6" ht="23.25" customHeight="1">
      <c r="A28" s="6">
        <v>18</v>
      </c>
      <c r="B28" s="4"/>
      <c r="C28" s="19" t="s">
        <v>44</v>
      </c>
      <c r="D28" s="4">
        <v>2</v>
      </c>
      <c r="E28" s="5">
        <v>1080</v>
      </c>
      <c r="F28" s="5"/>
    </row>
    <row r="29" spans="1:6" ht="23.25" customHeight="1">
      <c r="A29" s="4">
        <v>19</v>
      </c>
      <c r="B29" s="4"/>
      <c r="C29" s="19" t="s">
        <v>45</v>
      </c>
      <c r="D29" s="4">
        <v>1</v>
      </c>
      <c r="E29" s="5">
        <v>360</v>
      </c>
      <c r="F29" s="5"/>
    </row>
    <row r="30" spans="1:6" ht="27.75" customHeight="1">
      <c r="A30" s="6">
        <v>20</v>
      </c>
      <c r="B30" s="4"/>
      <c r="C30" s="19" t="s">
        <v>46</v>
      </c>
      <c r="D30" s="4">
        <v>2</v>
      </c>
      <c r="E30" s="5">
        <v>840</v>
      </c>
      <c r="F30" s="5"/>
    </row>
    <row r="31" spans="1:6" ht="24" customHeight="1">
      <c r="A31" s="6">
        <v>21</v>
      </c>
      <c r="B31" s="4"/>
      <c r="C31" s="19" t="s">
        <v>47</v>
      </c>
      <c r="D31" s="4">
        <v>2</v>
      </c>
      <c r="E31" s="5">
        <v>920</v>
      </c>
      <c r="F31" s="5"/>
    </row>
    <row r="32" spans="1:6" ht="26.25" customHeight="1">
      <c r="A32" s="4">
        <v>22</v>
      </c>
      <c r="B32" s="4"/>
      <c r="C32" s="19" t="s">
        <v>48</v>
      </c>
      <c r="D32" s="4">
        <v>2</v>
      </c>
      <c r="E32" s="5">
        <v>2160</v>
      </c>
      <c r="F32" s="5"/>
    </row>
    <row r="33" spans="1:6" ht="24" customHeight="1">
      <c r="A33" s="6">
        <v>23</v>
      </c>
      <c r="B33" s="4"/>
      <c r="C33" s="19" t="s">
        <v>49</v>
      </c>
      <c r="D33" s="4">
        <v>3</v>
      </c>
      <c r="E33" s="5">
        <v>2520</v>
      </c>
      <c r="F33" s="5"/>
    </row>
    <row r="34" spans="1:6" ht="22.5" customHeight="1">
      <c r="A34" s="6">
        <v>24</v>
      </c>
      <c r="B34" s="4"/>
      <c r="C34" s="19" t="s">
        <v>50</v>
      </c>
      <c r="D34" s="4">
        <v>1</v>
      </c>
      <c r="E34" s="5">
        <v>840</v>
      </c>
      <c r="F34" s="5"/>
    </row>
    <row r="35" spans="1:6" ht="26.25" customHeight="1">
      <c r="A35" s="4">
        <v>25</v>
      </c>
      <c r="B35" s="4"/>
      <c r="C35" s="19" t="s">
        <v>51</v>
      </c>
      <c r="D35" s="4">
        <v>2</v>
      </c>
      <c r="E35" s="5">
        <v>710</v>
      </c>
      <c r="F35" s="5"/>
    </row>
    <row r="36" spans="1:6" ht="24" customHeight="1">
      <c r="A36" s="6">
        <v>26</v>
      </c>
      <c r="B36" s="4"/>
      <c r="C36" s="19" t="s">
        <v>52</v>
      </c>
      <c r="D36" s="4">
        <v>3</v>
      </c>
      <c r="E36" s="5">
        <v>3240</v>
      </c>
      <c r="F36" s="5"/>
    </row>
    <row r="37" spans="1:6" ht="25.5" customHeight="1">
      <c r="A37" s="6">
        <v>27</v>
      </c>
      <c r="B37" s="4"/>
      <c r="C37" s="19" t="s">
        <v>53</v>
      </c>
      <c r="D37" s="4">
        <v>1</v>
      </c>
      <c r="E37" s="5">
        <v>600</v>
      </c>
      <c r="F37" s="5"/>
    </row>
    <row r="38" spans="1:6" ht="29.25" customHeight="1">
      <c r="A38" s="4">
        <v>28</v>
      </c>
      <c r="B38" s="4"/>
      <c r="C38" s="19" t="s">
        <v>54</v>
      </c>
      <c r="D38" s="4">
        <v>3</v>
      </c>
      <c r="E38" s="5">
        <v>900</v>
      </c>
      <c r="F38" s="5"/>
    </row>
    <row r="39" spans="1:6" ht="22.5" customHeight="1">
      <c r="A39" s="6">
        <v>29</v>
      </c>
      <c r="B39" s="4"/>
      <c r="C39" s="19" t="s">
        <v>55</v>
      </c>
      <c r="D39" s="4">
        <v>1</v>
      </c>
      <c r="E39" s="5">
        <v>155</v>
      </c>
      <c r="F39" s="5"/>
    </row>
    <row r="40" spans="1:6" ht="29.25" customHeight="1">
      <c r="A40" s="6">
        <v>30</v>
      </c>
      <c r="B40" s="4"/>
      <c r="C40" s="19" t="s">
        <v>56</v>
      </c>
      <c r="D40" s="4">
        <v>2</v>
      </c>
      <c r="E40" s="5">
        <v>240</v>
      </c>
      <c r="F40" s="5"/>
    </row>
    <row r="41" spans="1:6" ht="29.25" customHeight="1">
      <c r="A41" s="4">
        <v>31</v>
      </c>
      <c r="B41" s="4"/>
      <c r="C41" s="19" t="s">
        <v>57</v>
      </c>
      <c r="D41" s="4">
        <v>3</v>
      </c>
      <c r="E41" s="5">
        <v>1080</v>
      </c>
      <c r="F41" s="5"/>
    </row>
    <row r="42" spans="1:6" ht="29.25" customHeight="1">
      <c r="A42" s="6">
        <v>32</v>
      </c>
      <c r="B42" s="4"/>
      <c r="C42" s="19" t="s">
        <v>58</v>
      </c>
      <c r="D42" s="4">
        <v>2</v>
      </c>
      <c r="E42" s="5">
        <v>600</v>
      </c>
      <c r="F42" s="5"/>
    </row>
    <row r="43" spans="1:6" ht="24.75" customHeight="1">
      <c r="A43" s="6">
        <v>33</v>
      </c>
      <c r="B43" s="4"/>
      <c r="C43" s="19" t="s">
        <v>59</v>
      </c>
      <c r="D43" s="4">
        <v>2</v>
      </c>
      <c r="E43" s="5">
        <v>340</v>
      </c>
      <c r="F43" s="5"/>
    </row>
    <row r="44" spans="1:6" ht="24.75" customHeight="1">
      <c r="A44" s="4">
        <v>34</v>
      </c>
      <c r="B44" s="4"/>
      <c r="C44" s="19" t="s">
        <v>60</v>
      </c>
      <c r="D44" s="4">
        <v>2</v>
      </c>
      <c r="E44" s="5">
        <v>3000</v>
      </c>
      <c r="F44" s="5"/>
    </row>
    <row r="45" spans="1:6" ht="23.25" customHeight="1">
      <c r="A45" s="6">
        <v>35</v>
      </c>
      <c r="B45" s="4"/>
      <c r="C45" s="19" t="s">
        <v>61</v>
      </c>
      <c r="D45" s="4">
        <v>4</v>
      </c>
      <c r="E45" s="5">
        <v>240</v>
      </c>
      <c r="F45" s="5"/>
    </row>
    <row r="46" spans="1:6" ht="25.5" customHeight="1">
      <c r="A46" s="6">
        <v>36</v>
      </c>
      <c r="B46" s="4"/>
      <c r="C46" s="19" t="s">
        <v>62</v>
      </c>
      <c r="D46" s="4">
        <v>5</v>
      </c>
      <c r="E46" s="5">
        <v>1500</v>
      </c>
      <c r="F46" s="5"/>
    </row>
    <row r="47" spans="1:6" ht="27.75" customHeight="1">
      <c r="A47" s="4">
        <v>37</v>
      </c>
      <c r="B47" s="4"/>
      <c r="C47" s="19" t="s">
        <v>63</v>
      </c>
      <c r="D47" s="4">
        <v>1</v>
      </c>
      <c r="E47" s="5">
        <v>290</v>
      </c>
      <c r="F47" s="5"/>
    </row>
    <row r="48" spans="1:6" ht="30" customHeight="1">
      <c r="A48" s="6">
        <v>38</v>
      </c>
      <c r="B48" s="4"/>
      <c r="C48" s="19" t="s">
        <v>64</v>
      </c>
      <c r="D48" s="4">
        <v>1</v>
      </c>
      <c r="E48" s="5">
        <v>240</v>
      </c>
      <c r="F48" s="5"/>
    </row>
    <row r="49" spans="1:6" ht="21" customHeight="1">
      <c r="A49" s="6">
        <v>39</v>
      </c>
      <c r="B49" s="4"/>
      <c r="C49" s="19" t="s">
        <v>65</v>
      </c>
      <c r="D49" s="4">
        <v>4</v>
      </c>
      <c r="E49" s="5">
        <v>1680</v>
      </c>
      <c r="F49" s="5"/>
    </row>
    <row r="50" spans="1:6" ht="24" customHeight="1">
      <c r="A50" s="4">
        <v>40</v>
      </c>
      <c r="B50" s="4"/>
      <c r="C50" s="19" t="s">
        <v>66</v>
      </c>
      <c r="D50" s="4">
        <v>5</v>
      </c>
      <c r="E50" s="5">
        <v>3000</v>
      </c>
      <c r="F50" s="5"/>
    </row>
    <row r="51" spans="1:6" ht="24" customHeight="1">
      <c r="A51" s="6">
        <v>41</v>
      </c>
      <c r="B51" s="4"/>
      <c r="C51" s="19" t="s">
        <v>67</v>
      </c>
      <c r="D51" s="4">
        <v>2</v>
      </c>
      <c r="E51" s="5">
        <v>204</v>
      </c>
      <c r="F51" s="5"/>
    </row>
    <row r="52" spans="1:6" ht="24" customHeight="1">
      <c r="A52" s="6">
        <v>42</v>
      </c>
      <c r="B52" s="4"/>
      <c r="C52" s="19" t="s">
        <v>68</v>
      </c>
      <c r="D52" s="4">
        <v>2</v>
      </c>
      <c r="E52" s="5">
        <v>300</v>
      </c>
      <c r="F52" s="5"/>
    </row>
    <row r="53" spans="1:6" ht="24.75" customHeight="1">
      <c r="A53" s="4">
        <v>43</v>
      </c>
      <c r="B53" s="4"/>
      <c r="C53" s="19" t="s">
        <v>69</v>
      </c>
      <c r="D53" s="4">
        <v>1</v>
      </c>
      <c r="E53" s="5">
        <v>195</v>
      </c>
      <c r="F53" s="5"/>
    </row>
    <row r="54" spans="1:6" ht="21" customHeight="1">
      <c r="A54" s="6">
        <v>44</v>
      </c>
      <c r="B54" s="4"/>
      <c r="C54" s="19" t="s">
        <v>70</v>
      </c>
      <c r="D54" s="4">
        <v>3</v>
      </c>
      <c r="E54" s="5">
        <v>1260</v>
      </c>
      <c r="F54" s="5"/>
    </row>
    <row r="55" spans="1:6" ht="21" customHeight="1">
      <c r="A55" s="6">
        <v>45</v>
      </c>
      <c r="B55" s="4"/>
      <c r="C55" s="19" t="s">
        <v>71</v>
      </c>
      <c r="D55" s="4">
        <v>3</v>
      </c>
      <c r="E55" s="5">
        <v>315</v>
      </c>
      <c r="F55" s="5"/>
    </row>
    <row r="56" spans="1:6" ht="24.75" customHeight="1">
      <c r="A56" s="4">
        <v>46</v>
      </c>
      <c r="B56" s="4"/>
      <c r="C56" s="19" t="s">
        <v>72</v>
      </c>
      <c r="D56" s="4">
        <v>2</v>
      </c>
      <c r="E56" s="5">
        <v>1080</v>
      </c>
      <c r="F56" s="5"/>
    </row>
    <row r="57" spans="1:6" ht="24" customHeight="1">
      <c r="A57" s="6">
        <v>47</v>
      </c>
      <c r="B57" s="4"/>
      <c r="C57" s="19" t="s">
        <v>73</v>
      </c>
      <c r="D57" s="4">
        <v>2</v>
      </c>
      <c r="E57" s="5">
        <v>1080</v>
      </c>
      <c r="F57" s="5"/>
    </row>
    <row r="58" spans="1:6" ht="18.75">
      <c r="A58" s="52" t="s">
        <v>8</v>
      </c>
      <c r="B58" s="53"/>
      <c r="C58" s="54"/>
      <c r="D58" s="11">
        <f>SUM(D11:D57)</f>
        <v>109</v>
      </c>
      <c r="E58" s="32">
        <f>SUM(E11:E57)</f>
        <v>38736</v>
      </c>
      <c r="F58" s="12">
        <f>SUM(F12:F57)</f>
        <v>6000</v>
      </c>
    </row>
    <row r="60" spans="1:6" ht="84" customHeight="1">
      <c r="A60" s="51" t="s">
        <v>26</v>
      </c>
      <c r="B60" s="51"/>
      <c r="C60" s="51"/>
      <c r="D60" s="50" t="s">
        <v>84</v>
      </c>
      <c r="E60" s="50"/>
    </row>
  </sheetData>
  <mergeCells count="383">
    <mergeCell ref="BK2:BL2"/>
    <mergeCell ref="BM2:BN2"/>
    <mergeCell ref="BO2:BP2"/>
    <mergeCell ref="BQ2:BR2"/>
    <mergeCell ref="W2:X2"/>
    <mergeCell ref="O3:P3"/>
    <mergeCell ref="AQ2:AR2"/>
    <mergeCell ref="AS2:AT2"/>
    <mergeCell ref="AU2:AV2"/>
    <mergeCell ref="BG2:BH2"/>
    <mergeCell ref="BE2:BF2"/>
    <mergeCell ref="AY2:AZ2"/>
    <mergeCell ref="BA2:BB2"/>
    <mergeCell ref="BC2:BD2"/>
    <mergeCell ref="AG2:AH2"/>
    <mergeCell ref="AI2:AJ2"/>
    <mergeCell ref="Q3:R3"/>
    <mergeCell ref="S3:T3"/>
    <mergeCell ref="U3:V3"/>
    <mergeCell ref="D1:E1"/>
    <mergeCell ref="D2:E3"/>
    <mergeCell ref="BI2:BJ2"/>
    <mergeCell ref="AK2:AL2"/>
    <mergeCell ref="AM2:AN2"/>
    <mergeCell ref="Y2:Z2"/>
    <mergeCell ref="AA2:AB2"/>
    <mergeCell ref="U2:V2"/>
    <mergeCell ref="FW2:FX2"/>
    <mergeCell ref="DY2:DZ2"/>
    <mergeCell ref="EA2:EB2"/>
    <mergeCell ref="BQ3:BR3"/>
    <mergeCell ref="AC3:AD3"/>
    <mergeCell ref="AE3:AF3"/>
    <mergeCell ref="AG3:AH3"/>
    <mergeCell ref="AI3:AJ3"/>
    <mergeCell ref="AK3:AL3"/>
    <mergeCell ref="AM3:AN3"/>
    <mergeCell ref="BM3:BN3"/>
    <mergeCell ref="BO3:BP3"/>
    <mergeCell ref="CG3:CH3"/>
    <mergeCell ref="CI3:CJ3"/>
    <mergeCell ref="AO3:AP3"/>
    <mergeCell ref="BS3:BT3"/>
    <mergeCell ref="GU2:GV2"/>
    <mergeCell ref="CC2:CD2"/>
    <mergeCell ref="CE2:CF2"/>
    <mergeCell ref="CI2:CJ2"/>
    <mergeCell ref="CK2:CL2"/>
    <mergeCell ref="GG2:GH2"/>
    <mergeCell ref="GI2:GJ2"/>
    <mergeCell ref="FM2:FN2"/>
    <mergeCell ref="FO2:FP2"/>
    <mergeCell ref="FK2:FL2"/>
    <mergeCell ref="EG2:EH2"/>
    <mergeCell ref="EY2:EZ2"/>
    <mergeCell ref="FA2:FB2"/>
    <mergeCell ref="EM2:EN2"/>
    <mergeCell ref="EO2:EP2"/>
    <mergeCell ref="EQ2:ER2"/>
    <mergeCell ref="DI2:DJ2"/>
    <mergeCell ref="DK2:DL2"/>
    <mergeCell ref="DE2:DF2"/>
    <mergeCell ref="DG2:DH2"/>
    <mergeCell ref="FI2:FJ2"/>
    <mergeCell ref="DM2:DN2"/>
    <mergeCell ref="DO2:DP2"/>
    <mergeCell ref="EI2:EJ2"/>
    <mergeCell ref="B2:C2"/>
    <mergeCell ref="K2:L2"/>
    <mergeCell ref="M2:N2"/>
    <mergeCell ref="O2:P2"/>
    <mergeCell ref="DA2:DB2"/>
    <mergeCell ref="DC2:DD2"/>
    <mergeCell ref="AO2:AP2"/>
    <mergeCell ref="AC2:AD2"/>
    <mergeCell ref="AE2:AF2"/>
    <mergeCell ref="AW2:AX2"/>
    <mergeCell ref="Q2:R2"/>
    <mergeCell ref="S2:T2"/>
    <mergeCell ref="CG2:CH2"/>
    <mergeCell ref="CS2:CT2"/>
    <mergeCell ref="CU2:CV2"/>
    <mergeCell ref="CW2:CX2"/>
    <mergeCell ref="CY2:CZ2"/>
    <mergeCell ref="CM2:CN2"/>
    <mergeCell ref="CO2:CP2"/>
    <mergeCell ref="CQ2:CR2"/>
    <mergeCell ref="BU2:BV2"/>
    <mergeCell ref="BW2:BX2"/>
    <mergeCell ref="BY2:BZ2"/>
    <mergeCell ref="CA2:CB2"/>
    <mergeCell ref="IU2:IV2"/>
    <mergeCell ref="IG2:IH2"/>
    <mergeCell ref="II2:IJ2"/>
    <mergeCell ref="IK2:IL2"/>
    <mergeCell ref="IM2:IN2"/>
    <mergeCell ref="IO2:IP2"/>
    <mergeCell ref="HS2:HT2"/>
    <mergeCell ref="GW2:GX2"/>
    <mergeCell ref="GY2:GZ2"/>
    <mergeCell ref="HA2:HB2"/>
    <mergeCell ref="HC2:HD2"/>
    <mergeCell ref="HE2:HF2"/>
    <mergeCell ref="HG2:HH2"/>
    <mergeCell ref="HK2:HL2"/>
    <mergeCell ref="HM2:HN2"/>
    <mergeCell ref="HO2:HP2"/>
    <mergeCell ref="HQ2:HR2"/>
    <mergeCell ref="HI2:HJ2"/>
    <mergeCell ref="IQ2:IR2"/>
    <mergeCell ref="IS2:IT2"/>
    <mergeCell ref="GK2:GL2"/>
    <mergeCell ref="GM2:GN2"/>
    <mergeCell ref="GS2:GT2"/>
    <mergeCell ref="BS2:BT2"/>
    <mergeCell ref="DW2:DX2"/>
    <mergeCell ref="EC2:ED2"/>
    <mergeCell ref="EE2:EF2"/>
    <mergeCell ref="DQ2:DR2"/>
    <mergeCell ref="IE2:IF2"/>
    <mergeCell ref="HU2:HV2"/>
    <mergeCell ref="IC2:ID2"/>
    <mergeCell ref="FY2:FZ2"/>
    <mergeCell ref="GA2:GB2"/>
    <mergeCell ref="GC2:GD2"/>
    <mergeCell ref="EK2:EL2"/>
    <mergeCell ref="HW2:HX2"/>
    <mergeCell ref="HY2:HZ2"/>
    <mergeCell ref="IA2:IB2"/>
    <mergeCell ref="GO2:GP2"/>
    <mergeCell ref="GQ2:GR2"/>
    <mergeCell ref="GE2:GF2"/>
    <mergeCell ref="EU2:EV2"/>
    <mergeCell ref="EW2:EX2"/>
    <mergeCell ref="FG2:FH2"/>
    <mergeCell ref="BU3:BV3"/>
    <mergeCell ref="BW3:BX3"/>
    <mergeCell ref="W3:X3"/>
    <mergeCell ref="Y3:Z3"/>
    <mergeCell ref="AA3:AB3"/>
    <mergeCell ref="BE3:BF3"/>
    <mergeCell ref="BG3:BH3"/>
    <mergeCell ref="BI3:BJ3"/>
    <mergeCell ref="BK3:BL3"/>
    <mergeCell ref="CC3:CD3"/>
    <mergeCell ref="CE3:CF3"/>
    <mergeCell ref="FQ2:FR2"/>
    <mergeCell ref="FS2:FT2"/>
    <mergeCell ref="FU2:FV2"/>
    <mergeCell ref="DS2:DT2"/>
    <mergeCell ref="DU2:DV2"/>
    <mergeCell ref="ES2:ET2"/>
    <mergeCell ref="FC2:FD2"/>
    <mergeCell ref="FE2:FF2"/>
    <mergeCell ref="DG3:DH3"/>
    <mergeCell ref="CK3:CL3"/>
    <mergeCell ref="CM3:CN3"/>
    <mergeCell ref="CO3:CP3"/>
    <mergeCell ref="CW3:CX3"/>
    <mergeCell ref="CY3:CZ3"/>
    <mergeCell ref="CQ3:CR3"/>
    <mergeCell ref="CS3:CT3"/>
    <mergeCell ref="DA3:DB3"/>
    <mergeCell ref="DC3:DD3"/>
    <mergeCell ref="EK3:EL3"/>
    <mergeCell ref="EM3:EN3"/>
    <mergeCell ref="EO3:EP3"/>
    <mergeCell ref="EQ3:ER3"/>
    <mergeCell ref="B3:C3"/>
    <mergeCell ref="I3:J3"/>
    <mergeCell ref="K3:L3"/>
    <mergeCell ref="M3:N3"/>
    <mergeCell ref="FM3:FN3"/>
    <mergeCell ref="FO3:FP3"/>
    <mergeCell ref="ES3:ET3"/>
    <mergeCell ref="EU3:EV3"/>
    <mergeCell ref="EW3:EX3"/>
    <mergeCell ref="EY3:EZ3"/>
    <mergeCell ref="AY3:AZ3"/>
    <mergeCell ref="BA3:BB3"/>
    <mergeCell ref="BC3:BD3"/>
    <mergeCell ref="CU3:CV3"/>
    <mergeCell ref="AQ3:AR3"/>
    <mergeCell ref="AS3:AT3"/>
    <mergeCell ref="AU3:AV3"/>
    <mergeCell ref="AW3:AX3"/>
    <mergeCell ref="BY3:BZ3"/>
    <mergeCell ref="CA3:CB3"/>
    <mergeCell ref="DE3:DF3"/>
    <mergeCell ref="FC3:FD3"/>
    <mergeCell ref="EG3:EH3"/>
    <mergeCell ref="EI3:EJ3"/>
    <mergeCell ref="HW3:HX3"/>
    <mergeCell ref="GO3:GP3"/>
    <mergeCell ref="GQ3:GR3"/>
    <mergeCell ref="GE3:GF3"/>
    <mergeCell ref="GG3:GH3"/>
    <mergeCell ref="GI3:GJ3"/>
    <mergeCell ref="GK3:GL3"/>
    <mergeCell ref="GM3:GN3"/>
    <mergeCell ref="HI3:HJ3"/>
    <mergeCell ref="HK3:HL3"/>
    <mergeCell ref="GW3:GX3"/>
    <mergeCell ref="GY3:GZ3"/>
    <mergeCell ref="HA3:HB3"/>
    <mergeCell ref="HC3:HD3"/>
    <mergeCell ref="HE3:HF3"/>
    <mergeCell ref="HG3:HH3"/>
    <mergeCell ref="DQ3:DR3"/>
    <mergeCell ref="DS3:DT3"/>
    <mergeCell ref="DU3:DV3"/>
    <mergeCell ref="DW3:DX3"/>
    <mergeCell ref="GC3:GD3"/>
    <mergeCell ref="FY3:FZ3"/>
    <mergeCell ref="GA3:GB3"/>
    <mergeCell ref="FE3:FF3"/>
    <mergeCell ref="FG3:FH3"/>
    <mergeCell ref="FI3:FJ3"/>
    <mergeCell ref="FK3:FL3"/>
    <mergeCell ref="FQ3:FR3"/>
    <mergeCell ref="FS3:FT3"/>
    <mergeCell ref="FU3:FV3"/>
    <mergeCell ref="FW3:FX3"/>
    <mergeCell ref="EC3:ED3"/>
    <mergeCell ref="EE3:EF3"/>
    <mergeCell ref="DY3:DZ3"/>
    <mergeCell ref="EA3:EB3"/>
    <mergeCell ref="FA3:FB3"/>
    <mergeCell ref="HM3:HN3"/>
    <mergeCell ref="FQ4:FR4"/>
    <mergeCell ref="FS4:FT4"/>
    <mergeCell ref="HA4:HB4"/>
    <mergeCell ref="HC4:HD4"/>
    <mergeCell ref="HI4:HJ4"/>
    <mergeCell ref="HK4:HL4"/>
    <mergeCell ref="HE4:HF4"/>
    <mergeCell ref="IS4:IT4"/>
    <mergeCell ref="IQ4:IR4"/>
    <mergeCell ref="HW4:HX4"/>
    <mergeCell ref="HY4:HZ4"/>
    <mergeCell ref="IE4:IF4"/>
    <mergeCell ref="IG4:IH4"/>
    <mergeCell ref="HO3:HP3"/>
    <mergeCell ref="HQ3:HR3"/>
    <mergeCell ref="HS3:HT3"/>
    <mergeCell ref="GS3:GT3"/>
    <mergeCell ref="GU3:GV3"/>
    <mergeCell ref="GA4:GB4"/>
    <mergeCell ref="IK4:IL4"/>
    <mergeCell ref="HU4:HV4"/>
    <mergeCell ref="II4:IJ4"/>
    <mergeCell ref="HU3:HV3"/>
    <mergeCell ref="IU3:IV3"/>
    <mergeCell ref="HY3:HZ3"/>
    <mergeCell ref="IA3:IB3"/>
    <mergeCell ref="IC3:ID3"/>
    <mergeCell ref="IE3:IF3"/>
    <mergeCell ref="II3:IJ3"/>
    <mergeCell ref="IK3:IL3"/>
    <mergeCell ref="IM3:IN3"/>
    <mergeCell ref="IO3:IP3"/>
    <mergeCell ref="IQ3:IR3"/>
    <mergeCell ref="IG3:IH3"/>
    <mergeCell ref="IS3:IT3"/>
    <mergeCell ref="CA4:CB4"/>
    <mergeCell ref="FA4:FB4"/>
    <mergeCell ref="FC4:FD4"/>
    <mergeCell ref="DG4:DH4"/>
    <mergeCell ref="CC4:CD4"/>
    <mergeCell ref="CE4:CF4"/>
    <mergeCell ref="EW4:EX4"/>
    <mergeCell ref="EY4:EZ4"/>
    <mergeCell ref="FE4:FF4"/>
    <mergeCell ref="DO4:DP4"/>
    <mergeCell ref="DI3:DJ3"/>
    <mergeCell ref="DK3:DL3"/>
    <mergeCell ref="DM3:DN3"/>
    <mergeCell ref="DO3:DP3"/>
    <mergeCell ref="GI4:GJ4"/>
    <mergeCell ref="FK4:FL4"/>
    <mergeCell ref="EM4:EN4"/>
    <mergeCell ref="CQ4:CR4"/>
    <mergeCell ref="CS4:CT4"/>
    <mergeCell ref="CU4:CV4"/>
    <mergeCell ref="GC4:GD4"/>
    <mergeCell ref="GE4:GF4"/>
    <mergeCell ref="EQ4:ER4"/>
    <mergeCell ref="EE4:EF4"/>
    <mergeCell ref="EG4:EH4"/>
    <mergeCell ref="EI4:EJ4"/>
    <mergeCell ref="FM4:FN4"/>
    <mergeCell ref="FO4:FP4"/>
    <mergeCell ref="DU4:DV4"/>
    <mergeCell ref="DW4:DX4"/>
    <mergeCell ref="DQ4:DR4"/>
    <mergeCell ref="DS4:DT4"/>
    <mergeCell ref="FI4:FJ4"/>
    <mergeCell ref="FG4:FH4"/>
    <mergeCell ref="AE4:AF4"/>
    <mergeCell ref="DM4:DN4"/>
    <mergeCell ref="BQ4:BR4"/>
    <mergeCell ref="BS4:BT4"/>
    <mergeCell ref="BU4:BV4"/>
    <mergeCell ref="CG4:CH4"/>
    <mergeCell ref="CI4:CJ4"/>
    <mergeCell ref="DI4:DJ4"/>
    <mergeCell ref="DK4:DL4"/>
    <mergeCell ref="CO4:CP4"/>
    <mergeCell ref="BK4:BL4"/>
    <mergeCell ref="BA4:BB4"/>
    <mergeCell ref="DE4:DF4"/>
    <mergeCell ref="AU4:AV4"/>
    <mergeCell ref="AW4:AX4"/>
    <mergeCell ref="AY4:AZ4"/>
    <mergeCell ref="BM4:BN4"/>
    <mergeCell ref="BO4:BP4"/>
    <mergeCell ref="AM4:AN4"/>
    <mergeCell ref="AO4:AP4"/>
    <mergeCell ref="BI4:BJ4"/>
    <mergeCell ref="AQ4:AR4"/>
    <mergeCell ref="BW4:BX4"/>
    <mergeCell ref="BY4:BZ4"/>
    <mergeCell ref="B4:C4"/>
    <mergeCell ref="I4:J4"/>
    <mergeCell ref="K4:L4"/>
    <mergeCell ref="M4:N4"/>
    <mergeCell ref="O4:P4"/>
    <mergeCell ref="Q4:R4"/>
    <mergeCell ref="D4:E4"/>
    <mergeCell ref="CM4:CN4"/>
    <mergeCell ref="GK4:GL4"/>
    <mergeCell ref="FU4:FV4"/>
    <mergeCell ref="FW4:FX4"/>
    <mergeCell ref="S4:T4"/>
    <mergeCell ref="U4:V4"/>
    <mergeCell ref="W4:X4"/>
    <mergeCell ref="Y4:Z4"/>
    <mergeCell ref="AS4:AT4"/>
    <mergeCell ref="AC4:AD4"/>
    <mergeCell ref="DC4:DD4"/>
    <mergeCell ref="AG4:AH4"/>
    <mergeCell ref="AI4:AJ4"/>
    <mergeCell ref="CK4:CL4"/>
    <mergeCell ref="BE4:BF4"/>
    <mergeCell ref="BG4:BH4"/>
    <mergeCell ref="AK4:AL4"/>
    <mergeCell ref="IC4:ID4"/>
    <mergeCell ref="EO4:EP4"/>
    <mergeCell ref="GS4:GT4"/>
    <mergeCell ref="GU4:GV4"/>
    <mergeCell ref="GW4:GX4"/>
    <mergeCell ref="GY4:GZ4"/>
    <mergeCell ref="IA4:IB4"/>
    <mergeCell ref="HM4:HN4"/>
    <mergeCell ref="HO4:HP4"/>
    <mergeCell ref="GM4:GN4"/>
    <mergeCell ref="GO4:GP4"/>
    <mergeCell ref="GQ4:GR4"/>
    <mergeCell ref="GG4:GH4"/>
    <mergeCell ref="IU4:IV4"/>
    <mergeCell ref="ES4:ET4"/>
    <mergeCell ref="EU4:EV4"/>
    <mergeCell ref="IM4:IN4"/>
    <mergeCell ref="FY4:FZ4"/>
    <mergeCell ref="HG4:HH4"/>
    <mergeCell ref="D60:E60"/>
    <mergeCell ref="A60:C60"/>
    <mergeCell ref="A58:C58"/>
    <mergeCell ref="A6:F6"/>
    <mergeCell ref="A7:F7"/>
    <mergeCell ref="B8:E8"/>
    <mergeCell ref="DY4:DZ4"/>
    <mergeCell ref="EA4:EB4"/>
    <mergeCell ref="EC4:ED4"/>
    <mergeCell ref="AA4:AB4"/>
    <mergeCell ref="EK4:EL4"/>
    <mergeCell ref="BC4:BD4"/>
    <mergeCell ref="CW4:CX4"/>
    <mergeCell ref="CY4:CZ4"/>
    <mergeCell ref="DA4:DB4"/>
    <mergeCell ref="IO4:IP4"/>
    <mergeCell ref="HQ4:HR4"/>
    <mergeCell ref="HS4:HT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  <ignoredErrors>
    <ignoredError sqref="D58:E5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V287"/>
  <sheetViews>
    <sheetView tabSelected="1" view="pageBreakPreview" topLeftCell="A278" zoomScale="87" zoomScaleNormal="80" zoomScaleSheetLayoutView="87" workbookViewId="0">
      <selection activeCell="C291" sqref="C291"/>
    </sheetView>
  </sheetViews>
  <sheetFormatPr defaultColWidth="6.85546875" defaultRowHeight="15"/>
  <cols>
    <col min="1" max="1" width="6.28515625" customWidth="1"/>
    <col min="2" max="2" width="24.5703125" hidden="1" customWidth="1"/>
    <col min="3" max="3" width="80.42578125" customWidth="1"/>
    <col min="4" max="4" width="17" customWidth="1"/>
    <col min="5" max="5" width="26.85546875" style="26" customWidth="1"/>
    <col min="6" max="6" width="0.140625" customWidth="1"/>
    <col min="7" max="7" width="6.42578125" customWidth="1"/>
  </cols>
  <sheetData>
    <row r="1" spans="1:256" ht="18.75">
      <c r="A1" s="1"/>
      <c r="B1" s="1"/>
      <c r="C1" s="21"/>
      <c r="D1" s="51" t="s">
        <v>87</v>
      </c>
      <c r="E1" s="51"/>
      <c r="F1" s="3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</row>
    <row r="2" spans="1:256" ht="24" customHeight="1">
      <c r="A2" s="49"/>
      <c r="B2" s="49"/>
      <c r="C2" s="20"/>
      <c r="D2" s="62"/>
      <c r="E2" s="62"/>
      <c r="F2" s="3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</row>
    <row r="3" spans="1:256" ht="31.5" customHeight="1">
      <c r="A3" s="49"/>
      <c r="B3" s="49"/>
      <c r="C3" s="20"/>
      <c r="D3" s="62"/>
      <c r="E3" s="62"/>
      <c r="F3" s="3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ht="18.75">
      <c r="A4" s="49"/>
      <c r="B4" s="49"/>
      <c r="C4" s="21"/>
      <c r="D4" s="62"/>
      <c r="E4" s="62"/>
      <c r="F4" s="3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pans="1:256" ht="18.75">
      <c r="A5" s="1"/>
      <c r="B5" s="1"/>
      <c r="C5" s="1"/>
      <c r="D5" s="2"/>
      <c r="E5" s="2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8.75">
      <c r="A6" s="38" t="s">
        <v>2</v>
      </c>
      <c r="B6" s="38"/>
      <c r="C6" s="38"/>
      <c r="D6" s="38"/>
      <c r="E6" s="38"/>
      <c r="F6" s="3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56.25" customHeight="1">
      <c r="A7" s="55" t="s">
        <v>75</v>
      </c>
      <c r="B7" s="55"/>
      <c r="C7" s="55"/>
      <c r="D7" s="55"/>
      <c r="E7" s="55"/>
      <c r="F7" s="5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57.75" customHeight="1">
      <c r="A8" s="8" t="s">
        <v>0</v>
      </c>
      <c r="B8" s="8" t="s">
        <v>12</v>
      </c>
      <c r="C8" s="8" t="s">
        <v>10</v>
      </c>
      <c r="D8" s="8" t="s">
        <v>1</v>
      </c>
      <c r="E8" s="9" t="s">
        <v>11</v>
      </c>
      <c r="F8" s="4" t="s">
        <v>13</v>
      </c>
    </row>
    <row r="9" spans="1:256" ht="18.75">
      <c r="A9" s="8">
        <v>1</v>
      </c>
      <c r="B9" s="8">
        <v>2</v>
      </c>
      <c r="C9" s="8">
        <v>2</v>
      </c>
      <c r="D9" s="8">
        <v>3</v>
      </c>
      <c r="E9" s="33">
        <v>4</v>
      </c>
      <c r="F9" s="4">
        <v>6</v>
      </c>
    </row>
    <row r="10" spans="1:256" ht="18.75" customHeight="1">
      <c r="A10" s="61" t="s">
        <v>3</v>
      </c>
      <c r="B10" s="61"/>
      <c r="C10" s="61"/>
      <c r="D10" s="61"/>
      <c r="E10" s="61"/>
      <c r="F10" s="22"/>
    </row>
    <row r="11" spans="1:256" ht="18.75">
      <c r="A11" s="8">
        <v>1</v>
      </c>
      <c r="B11" s="8">
        <v>2</v>
      </c>
      <c r="C11" s="8">
        <v>2</v>
      </c>
      <c r="D11" s="8">
        <v>3</v>
      </c>
      <c r="E11" s="33">
        <v>4</v>
      </c>
      <c r="F11" s="4">
        <v>6</v>
      </c>
    </row>
    <row r="12" spans="1:256" ht="18.75">
      <c r="A12" s="4">
        <v>1</v>
      </c>
      <c r="B12" s="4"/>
      <c r="C12" s="19" t="s">
        <v>27</v>
      </c>
      <c r="D12" s="4">
        <v>6</v>
      </c>
      <c r="E12" s="5">
        <v>660</v>
      </c>
      <c r="F12" s="4"/>
    </row>
    <row r="13" spans="1:256" ht="18.75">
      <c r="A13" s="6">
        <v>2</v>
      </c>
      <c r="B13" s="7"/>
      <c r="C13" s="19" t="s">
        <v>28</v>
      </c>
      <c r="D13" s="4">
        <v>3</v>
      </c>
      <c r="E13" s="5">
        <v>240</v>
      </c>
      <c r="F13" s="5">
        <f>E13</f>
        <v>240</v>
      </c>
    </row>
    <row r="14" spans="1:256" ht="18.75">
      <c r="A14" s="6">
        <v>3</v>
      </c>
      <c r="B14" s="7"/>
      <c r="C14" s="19" t="s">
        <v>29</v>
      </c>
      <c r="D14" s="4">
        <v>4</v>
      </c>
      <c r="E14" s="5">
        <v>160</v>
      </c>
      <c r="F14" s="5"/>
    </row>
    <row r="15" spans="1:256" ht="18.75">
      <c r="A15" s="4">
        <v>4</v>
      </c>
      <c r="B15" s="7"/>
      <c r="C15" s="19" t="s">
        <v>30</v>
      </c>
      <c r="D15" s="4">
        <v>1</v>
      </c>
      <c r="E15" s="5">
        <v>250</v>
      </c>
      <c r="F15" s="5"/>
    </row>
    <row r="16" spans="1:256" ht="18.75">
      <c r="A16" s="6">
        <v>5</v>
      </c>
      <c r="B16" s="7"/>
      <c r="C16" s="19" t="s">
        <v>31</v>
      </c>
      <c r="D16" s="4">
        <v>1</v>
      </c>
      <c r="E16" s="5">
        <v>105</v>
      </c>
      <c r="F16" s="5"/>
    </row>
    <row r="17" spans="1:6" ht="18.75">
      <c r="A17" s="6">
        <v>6</v>
      </c>
      <c r="B17" s="7"/>
      <c r="C17" s="19" t="s">
        <v>76</v>
      </c>
      <c r="D17" s="4">
        <v>1</v>
      </c>
      <c r="E17" s="5">
        <v>105</v>
      </c>
      <c r="F17" s="5"/>
    </row>
    <row r="18" spans="1:6" ht="18.75">
      <c r="A18" s="4">
        <v>7</v>
      </c>
      <c r="B18" s="7"/>
      <c r="C18" s="19" t="s">
        <v>33</v>
      </c>
      <c r="D18" s="4">
        <v>1</v>
      </c>
      <c r="E18" s="5">
        <v>105</v>
      </c>
      <c r="F18" s="5"/>
    </row>
    <row r="19" spans="1:6" ht="18.75">
      <c r="A19" s="6">
        <v>8</v>
      </c>
      <c r="B19" s="7"/>
      <c r="C19" s="19" t="s">
        <v>35</v>
      </c>
      <c r="D19" s="4">
        <v>1</v>
      </c>
      <c r="E19" s="5">
        <v>420</v>
      </c>
      <c r="F19" s="5"/>
    </row>
    <row r="20" spans="1:6" ht="19.5" customHeight="1">
      <c r="A20" s="6">
        <v>9</v>
      </c>
      <c r="B20" s="7"/>
      <c r="C20" s="19" t="s">
        <v>36</v>
      </c>
      <c r="D20" s="4">
        <v>6</v>
      </c>
      <c r="E20" s="5">
        <v>3000</v>
      </c>
      <c r="F20" s="5"/>
    </row>
    <row r="21" spans="1:6" ht="18.75">
      <c r="A21" s="4">
        <v>10</v>
      </c>
      <c r="B21" s="7"/>
      <c r="C21" s="19" t="s">
        <v>37</v>
      </c>
      <c r="D21" s="4">
        <v>5</v>
      </c>
      <c r="E21" s="5">
        <v>550</v>
      </c>
      <c r="F21" s="5"/>
    </row>
    <row r="22" spans="1:6" ht="18.75">
      <c r="A22" s="6">
        <v>11</v>
      </c>
      <c r="B22" s="7"/>
      <c r="C22" s="19" t="s">
        <v>77</v>
      </c>
      <c r="D22" s="4">
        <v>4</v>
      </c>
      <c r="E22" s="5">
        <v>280</v>
      </c>
      <c r="F22" s="5"/>
    </row>
    <row r="23" spans="1:6" ht="18.75">
      <c r="A23" s="6">
        <v>12</v>
      </c>
      <c r="B23" s="7"/>
      <c r="C23" s="19" t="s">
        <v>39</v>
      </c>
      <c r="D23" s="4">
        <v>1</v>
      </c>
      <c r="E23" s="5">
        <v>148</v>
      </c>
      <c r="F23" s="5"/>
    </row>
    <row r="24" spans="1:6" ht="18.75">
      <c r="A24" s="4">
        <v>13</v>
      </c>
      <c r="B24" s="7"/>
      <c r="C24" s="19" t="s">
        <v>40</v>
      </c>
      <c r="D24" s="4">
        <v>2</v>
      </c>
      <c r="E24" s="5">
        <v>720</v>
      </c>
      <c r="F24" s="5"/>
    </row>
    <row r="25" spans="1:6" ht="18.75">
      <c r="A25" s="6">
        <v>14</v>
      </c>
      <c r="B25" s="7"/>
      <c r="C25" s="19" t="s">
        <v>42</v>
      </c>
      <c r="D25" s="4">
        <v>1</v>
      </c>
      <c r="E25" s="5">
        <v>148</v>
      </c>
      <c r="F25" s="5"/>
    </row>
    <row r="26" spans="1:6" ht="18.75">
      <c r="A26" s="6">
        <v>15</v>
      </c>
      <c r="B26" s="7"/>
      <c r="C26" s="19" t="s">
        <v>43</v>
      </c>
      <c r="D26" s="4">
        <v>1</v>
      </c>
      <c r="E26" s="5">
        <v>240</v>
      </c>
      <c r="F26" s="5"/>
    </row>
    <row r="27" spans="1:6" ht="18.75">
      <c r="A27" s="4">
        <v>16</v>
      </c>
      <c r="B27" s="7"/>
      <c r="C27" s="19" t="s">
        <v>45</v>
      </c>
      <c r="D27" s="4">
        <v>3</v>
      </c>
      <c r="E27" s="5">
        <v>1080</v>
      </c>
      <c r="F27" s="5">
        <f>E27</f>
        <v>1080</v>
      </c>
    </row>
    <row r="28" spans="1:6" ht="18.75">
      <c r="A28" s="6">
        <v>17</v>
      </c>
      <c r="B28" s="7"/>
      <c r="C28" s="19" t="s">
        <v>46</v>
      </c>
      <c r="D28" s="4">
        <v>4</v>
      </c>
      <c r="E28" s="5">
        <v>1680</v>
      </c>
      <c r="F28" s="5"/>
    </row>
    <row r="29" spans="1:6" ht="18.75">
      <c r="A29" s="6">
        <v>18</v>
      </c>
      <c r="B29" s="7"/>
      <c r="C29" s="19" t="s">
        <v>47</v>
      </c>
      <c r="D29" s="4">
        <v>5</v>
      </c>
      <c r="E29" s="5">
        <v>2300</v>
      </c>
      <c r="F29" s="5"/>
    </row>
    <row r="30" spans="1:6" ht="18.75">
      <c r="A30" s="4">
        <v>19</v>
      </c>
      <c r="B30" s="7"/>
      <c r="C30" s="19" t="s">
        <v>48</v>
      </c>
      <c r="D30" s="4">
        <v>1</v>
      </c>
      <c r="E30" s="5">
        <v>1080</v>
      </c>
      <c r="F30" s="5"/>
    </row>
    <row r="31" spans="1:6" ht="18.75">
      <c r="A31" s="6">
        <v>20</v>
      </c>
      <c r="B31" s="7"/>
      <c r="C31" s="19" t="s">
        <v>49</v>
      </c>
      <c r="D31" s="4">
        <v>3</v>
      </c>
      <c r="E31" s="5">
        <v>2520</v>
      </c>
      <c r="F31" s="5"/>
    </row>
    <row r="32" spans="1:6" ht="18.75">
      <c r="A32" s="6">
        <v>21</v>
      </c>
      <c r="B32" s="7"/>
      <c r="C32" s="19" t="s">
        <v>51</v>
      </c>
      <c r="D32" s="4">
        <v>2</v>
      </c>
      <c r="E32" s="5">
        <v>710</v>
      </c>
      <c r="F32" s="5"/>
    </row>
    <row r="33" spans="1:6" ht="18.75">
      <c r="A33" s="4">
        <v>22</v>
      </c>
      <c r="B33" s="7"/>
      <c r="C33" s="19" t="s">
        <v>52</v>
      </c>
      <c r="D33" s="4">
        <v>1</v>
      </c>
      <c r="E33" s="5">
        <v>1080</v>
      </c>
      <c r="F33" s="5"/>
    </row>
    <row r="34" spans="1:6" ht="18.75">
      <c r="A34" s="6">
        <v>23</v>
      </c>
      <c r="B34" s="7"/>
      <c r="C34" s="19" t="s">
        <v>53</v>
      </c>
      <c r="D34" s="4">
        <v>2</v>
      </c>
      <c r="E34" s="5">
        <v>1200</v>
      </c>
      <c r="F34" s="5"/>
    </row>
    <row r="35" spans="1:6" ht="18.75">
      <c r="A35" s="6">
        <v>24</v>
      </c>
      <c r="B35" s="7"/>
      <c r="C35" s="19" t="s">
        <v>54</v>
      </c>
      <c r="D35" s="4">
        <v>1</v>
      </c>
      <c r="E35" s="5">
        <v>300</v>
      </c>
      <c r="F35" s="5"/>
    </row>
    <row r="36" spans="1:6" ht="18.75">
      <c r="A36" s="4">
        <v>25</v>
      </c>
      <c r="B36" s="7"/>
      <c r="C36" s="19" t="s">
        <v>55</v>
      </c>
      <c r="D36" s="4">
        <v>1</v>
      </c>
      <c r="E36" s="5">
        <v>155</v>
      </c>
      <c r="F36" s="5"/>
    </row>
    <row r="37" spans="1:6" ht="18.75">
      <c r="A37" s="6">
        <v>26</v>
      </c>
      <c r="B37" s="7"/>
      <c r="C37" s="19" t="s">
        <v>56</v>
      </c>
      <c r="D37" s="4">
        <v>1</v>
      </c>
      <c r="E37" s="5">
        <v>120</v>
      </c>
      <c r="F37" s="5"/>
    </row>
    <row r="38" spans="1:6" ht="18.75">
      <c r="A38" s="6">
        <v>27</v>
      </c>
      <c r="B38" s="7"/>
      <c r="C38" s="19" t="s">
        <v>57</v>
      </c>
      <c r="D38" s="4">
        <v>2</v>
      </c>
      <c r="E38" s="5">
        <v>720</v>
      </c>
      <c r="F38" s="5"/>
    </row>
    <row r="39" spans="1:6" ht="18.75">
      <c r="A39" s="4">
        <v>28</v>
      </c>
      <c r="B39" s="7"/>
      <c r="C39" s="19" t="s">
        <v>58</v>
      </c>
      <c r="D39" s="4">
        <v>2</v>
      </c>
      <c r="E39" s="5">
        <v>600</v>
      </c>
      <c r="F39" s="5"/>
    </row>
    <row r="40" spans="1:6" ht="18.75">
      <c r="A40" s="6">
        <v>29</v>
      </c>
      <c r="B40" s="7"/>
      <c r="C40" s="19" t="s">
        <v>61</v>
      </c>
      <c r="D40" s="4">
        <v>4</v>
      </c>
      <c r="E40" s="5">
        <v>240</v>
      </c>
      <c r="F40" s="5"/>
    </row>
    <row r="41" spans="1:6" ht="18.75">
      <c r="A41" s="6">
        <v>30</v>
      </c>
      <c r="B41" s="7"/>
      <c r="C41" s="19" t="s">
        <v>62</v>
      </c>
      <c r="D41" s="4">
        <v>3</v>
      </c>
      <c r="E41" s="5">
        <v>900</v>
      </c>
      <c r="F41" s="5"/>
    </row>
    <row r="42" spans="1:6" ht="18.75">
      <c r="A42" s="4">
        <v>31</v>
      </c>
      <c r="B42" s="7"/>
      <c r="C42" s="19" t="s">
        <v>63</v>
      </c>
      <c r="D42" s="4">
        <v>1</v>
      </c>
      <c r="E42" s="5">
        <v>290</v>
      </c>
      <c r="F42" s="5"/>
    </row>
    <row r="43" spans="1:6" ht="18.75">
      <c r="A43" s="6">
        <v>32</v>
      </c>
      <c r="B43" s="7"/>
      <c r="C43" s="19" t="s">
        <v>64</v>
      </c>
      <c r="D43" s="4">
        <v>1</v>
      </c>
      <c r="E43" s="5">
        <v>240</v>
      </c>
      <c r="F43" s="5"/>
    </row>
    <row r="44" spans="1:6" ht="18.75">
      <c r="A44" s="6">
        <v>33</v>
      </c>
      <c r="B44" s="7"/>
      <c r="C44" s="19" t="s">
        <v>65</v>
      </c>
      <c r="D44" s="4">
        <v>6</v>
      </c>
      <c r="E44" s="5">
        <v>2520</v>
      </c>
      <c r="F44" s="5"/>
    </row>
    <row r="45" spans="1:6" ht="18.75">
      <c r="A45" s="4">
        <v>34</v>
      </c>
      <c r="B45" s="7"/>
      <c r="C45" s="19" t="s">
        <v>66</v>
      </c>
      <c r="D45" s="4">
        <v>2</v>
      </c>
      <c r="E45" s="5">
        <v>1200</v>
      </c>
      <c r="F45" s="5">
        <f>E45</f>
        <v>1200</v>
      </c>
    </row>
    <row r="46" spans="1:6" ht="18.75">
      <c r="A46" s="6">
        <v>35</v>
      </c>
      <c r="B46" s="7"/>
      <c r="C46" s="19" t="s">
        <v>67</v>
      </c>
      <c r="D46" s="4">
        <v>2</v>
      </c>
      <c r="E46" s="5">
        <v>204</v>
      </c>
      <c r="F46" s="5"/>
    </row>
    <row r="47" spans="1:6" ht="18.75">
      <c r="A47" s="6">
        <v>36</v>
      </c>
      <c r="B47" s="7"/>
      <c r="C47" s="19" t="s">
        <v>68</v>
      </c>
      <c r="D47" s="4">
        <v>3</v>
      </c>
      <c r="E47" s="5">
        <v>450</v>
      </c>
      <c r="F47" s="5"/>
    </row>
    <row r="48" spans="1:6" ht="18.75">
      <c r="A48" s="4">
        <v>37</v>
      </c>
      <c r="B48" s="7"/>
      <c r="C48" s="19" t="s">
        <v>78</v>
      </c>
      <c r="D48" s="4">
        <v>1</v>
      </c>
      <c r="E48" s="5">
        <v>195</v>
      </c>
      <c r="F48" s="5"/>
    </row>
    <row r="49" spans="1:6" ht="18.75">
      <c r="A49" s="6">
        <v>38</v>
      </c>
      <c r="B49" s="7"/>
      <c r="C49" s="19" t="s">
        <v>70</v>
      </c>
      <c r="D49" s="4">
        <v>2</v>
      </c>
      <c r="E49" s="5">
        <v>840</v>
      </c>
      <c r="F49" s="5"/>
    </row>
    <row r="50" spans="1:6" ht="18.75">
      <c r="A50" s="6">
        <v>39</v>
      </c>
      <c r="B50" s="7"/>
      <c r="C50" s="19" t="s">
        <v>79</v>
      </c>
      <c r="D50" s="4">
        <v>1</v>
      </c>
      <c r="E50" s="5">
        <v>105</v>
      </c>
      <c r="F50" s="5"/>
    </row>
    <row r="51" spans="1:6" ht="18.75">
      <c r="A51" s="4">
        <v>40</v>
      </c>
      <c r="B51" s="7"/>
      <c r="C51" s="19" t="s">
        <v>80</v>
      </c>
      <c r="D51" s="4">
        <v>1</v>
      </c>
      <c r="E51" s="5">
        <v>540</v>
      </c>
      <c r="F51" s="5"/>
    </row>
    <row r="52" spans="1:6" ht="18.75">
      <c r="A52" s="6">
        <v>41</v>
      </c>
      <c r="B52" s="7"/>
      <c r="C52" s="19" t="s">
        <v>81</v>
      </c>
      <c r="D52" s="4">
        <v>1</v>
      </c>
      <c r="E52" s="5">
        <v>540</v>
      </c>
      <c r="F52" s="5">
        <f>E52</f>
        <v>540</v>
      </c>
    </row>
    <row r="53" spans="1:6" ht="18.75">
      <c r="A53" s="58" t="s">
        <v>8</v>
      </c>
      <c r="B53" s="59"/>
      <c r="C53" s="60"/>
      <c r="D53" s="8">
        <f>SUM(D12:D52)</f>
        <v>94</v>
      </c>
      <c r="E53" s="9">
        <f>SUM(E12:E52)</f>
        <v>28940</v>
      </c>
      <c r="F53" s="9">
        <f>SUM(F13:F52)</f>
        <v>3060</v>
      </c>
    </row>
    <row r="54" spans="1:6" ht="18.75">
      <c r="A54" s="57" t="s">
        <v>4</v>
      </c>
      <c r="B54" s="57"/>
      <c r="C54" s="57"/>
      <c r="D54" s="57"/>
      <c r="E54" s="57"/>
      <c r="F54" s="23"/>
    </row>
    <row r="55" spans="1:6" ht="18.75">
      <c r="A55" s="8">
        <v>1</v>
      </c>
      <c r="B55" s="8">
        <v>2</v>
      </c>
      <c r="C55" s="8">
        <v>2</v>
      </c>
      <c r="D55" s="8">
        <v>3</v>
      </c>
      <c r="E55" s="33">
        <v>4</v>
      </c>
      <c r="F55" s="4">
        <v>6</v>
      </c>
    </row>
    <row r="56" spans="1:6" ht="18.75">
      <c r="A56" s="4">
        <v>1</v>
      </c>
      <c r="B56" s="8"/>
      <c r="C56" s="19" t="s">
        <v>27</v>
      </c>
      <c r="D56" s="4">
        <v>2</v>
      </c>
      <c r="E56" s="35">
        <v>220</v>
      </c>
      <c r="F56" s="4"/>
    </row>
    <row r="57" spans="1:6" ht="18.75">
      <c r="A57" s="4">
        <v>2</v>
      </c>
      <c r="B57" s="8"/>
      <c r="C57" s="19" t="s">
        <v>28</v>
      </c>
      <c r="D57" s="4">
        <v>3</v>
      </c>
      <c r="E57" s="35">
        <v>240</v>
      </c>
      <c r="F57" s="4"/>
    </row>
    <row r="58" spans="1:6" ht="18.75">
      <c r="A58" s="4">
        <v>3</v>
      </c>
      <c r="B58" s="8"/>
      <c r="C58" s="19" t="s">
        <v>29</v>
      </c>
      <c r="D58" s="4">
        <v>3</v>
      </c>
      <c r="E58" s="35">
        <v>120</v>
      </c>
      <c r="F58" s="4"/>
    </row>
    <row r="59" spans="1:6" ht="18.75">
      <c r="A59" s="4">
        <v>4</v>
      </c>
      <c r="B59" s="8"/>
      <c r="C59" s="19" t="s">
        <v>31</v>
      </c>
      <c r="D59" s="4">
        <v>1</v>
      </c>
      <c r="E59" s="35">
        <v>105</v>
      </c>
      <c r="F59" s="4"/>
    </row>
    <row r="60" spans="1:6" ht="18.75">
      <c r="A60" s="4">
        <v>5</v>
      </c>
      <c r="B60" s="8"/>
      <c r="C60" s="19" t="s">
        <v>76</v>
      </c>
      <c r="D60" s="4">
        <v>1</v>
      </c>
      <c r="E60" s="35">
        <v>105</v>
      </c>
      <c r="F60" s="4"/>
    </row>
    <row r="61" spans="1:6" ht="18.75">
      <c r="A61" s="4">
        <v>6</v>
      </c>
      <c r="B61" s="8"/>
      <c r="C61" s="19" t="s">
        <v>33</v>
      </c>
      <c r="D61" s="4">
        <v>1</v>
      </c>
      <c r="E61" s="35">
        <v>105</v>
      </c>
      <c r="F61" s="4"/>
    </row>
    <row r="62" spans="1:6" ht="18.75">
      <c r="A62" s="4">
        <v>7</v>
      </c>
      <c r="B62" s="8"/>
      <c r="C62" s="19" t="s">
        <v>35</v>
      </c>
      <c r="D62" s="4">
        <v>1</v>
      </c>
      <c r="E62" s="35">
        <v>420</v>
      </c>
      <c r="F62" s="4"/>
    </row>
    <row r="63" spans="1:6" ht="20.25" customHeight="1">
      <c r="A63" s="4">
        <v>8</v>
      </c>
      <c r="B63" s="8"/>
      <c r="C63" s="19" t="s">
        <v>36</v>
      </c>
      <c r="D63" s="4">
        <v>1</v>
      </c>
      <c r="E63" s="35">
        <v>500</v>
      </c>
      <c r="F63" s="4"/>
    </row>
    <row r="64" spans="1:6" ht="18.75">
      <c r="A64" s="4">
        <v>9</v>
      </c>
      <c r="B64" s="8"/>
      <c r="C64" s="19" t="s">
        <v>37</v>
      </c>
      <c r="D64" s="4">
        <v>3</v>
      </c>
      <c r="E64" s="35">
        <v>330</v>
      </c>
      <c r="F64" s="4"/>
    </row>
    <row r="65" spans="1:6" ht="18.75">
      <c r="A65" s="4">
        <v>10</v>
      </c>
      <c r="B65" s="8"/>
      <c r="C65" s="19" t="s">
        <v>77</v>
      </c>
      <c r="D65" s="4">
        <v>1</v>
      </c>
      <c r="E65" s="35">
        <v>70</v>
      </c>
      <c r="F65" s="4"/>
    </row>
    <row r="66" spans="1:6" ht="18.75">
      <c r="A66" s="4">
        <v>11</v>
      </c>
      <c r="B66" s="8"/>
      <c r="C66" s="19" t="s">
        <v>46</v>
      </c>
      <c r="D66" s="4">
        <v>3</v>
      </c>
      <c r="E66" s="35">
        <v>1260</v>
      </c>
      <c r="F66" s="4"/>
    </row>
    <row r="67" spans="1:6" ht="18.75">
      <c r="A67" s="4">
        <v>12</v>
      </c>
      <c r="B67" s="8"/>
      <c r="C67" s="19" t="s">
        <v>47</v>
      </c>
      <c r="D67" s="4">
        <v>1</v>
      </c>
      <c r="E67" s="35">
        <v>460</v>
      </c>
      <c r="F67" s="4"/>
    </row>
    <row r="68" spans="1:6" ht="18.75">
      <c r="A68" s="4">
        <v>13</v>
      </c>
      <c r="B68" s="8"/>
      <c r="C68" s="19" t="s">
        <v>48</v>
      </c>
      <c r="D68" s="4">
        <v>1</v>
      </c>
      <c r="E68" s="35">
        <v>1080</v>
      </c>
      <c r="F68" s="4"/>
    </row>
    <row r="69" spans="1:6" ht="18.75">
      <c r="A69" s="4">
        <v>14</v>
      </c>
      <c r="B69" s="4"/>
      <c r="C69" s="19" t="s">
        <v>53</v>
      </c>
      <c r="D69" s="4">
        <v>1</v>
      </c>
      <c r="E69" s="35">
        <v>600</v>
      </c>
      <c r="F69" s="4"/>
    </row>
    <row r="70" spans="1:6" ht="18.75">
      <c r="A70" s="4">
        <v>15</v>
      </c>
      <c r="B70" s="4"/>
      <c r="C70" s="19" t="s">
        <v>55</v>
      </c>
      <c r="D70" s="4">
        <v>1</v>
      </c>
      <c r="E70" s="35">
        <v>155</v>
      </c>
      <c r="F70" s="4"/>
    </row>
    <row r="71" spans="1:6" ht="18.75">
      <c r="A71" s="4">
        <v>16</v>
      </c>
      <c r="B71" s="4"/>
      <c r="C71" s="19" t="s">
        <v>58</v>
      </c>
      <c r="D71" s="4">
        <v>1</v>
      </c>
      <c r="E71" s="35">
        <v>300</v>
      </c>
      <c r="F71" s="4"/>
    </row>
    <row r="72" spans="1:6" ht="18.75">
      <c r="A72" s="4">
        <v>17</v>
      </c>
      <c r="B72" s="4"/>
      <c r="C72" s="19" t="s">
        <v>61</v>
      </c>
      <c r="D72" s="4">
        <v>2</v>
      </c>
      <c r="E72" s="35">
        <v>120</v>
      </c>
      <c r="F72" s="4"/>
    </row>
    <row r="73" spans="1:6" ht="18.75">
      <c r="A73" s="4">
        <v>18</v>
      </c>
      <c r="B73" s="7"/>
      <c r="C73" s="19" t="s">
        <v>62</v>
      </c>
      <c r="D73" s="4">
        <v>2</v>
      </c>
      <c r="E73" s="35">
        <v>600</v>
      </c>
      <c r="F73" s="5">
        <f>E73</f>
        <v>600</v>
      </c>
    </row>
    <row r="74" spans="1:6" ht="18.75">
      <c r="A74" s="4">
        <v>19</v>
      </c>
      <c r="B74" s="7"/>
      <c r="C74" s="19" t="s">
        <v>65</v>
      </c>
      <c r="D74" s="4">
        <v>5</v>
      </c>
      <c r="E74" s="35">
        <v>2100</v>
      </c>
      <c r="F74" s="5">
        <f>E74</f>
        <v>2100</v>
      </c>
    </row>
    <row r="75" spans="1:6" ht="18.75">
      <c r="A75" s="4">
        <v>20</v>
      </c>
      <c r="B75" s="7"/>
      <c r="C75" s="19" t="s">
        <v>70</v>
      </c>
      <c r="D75" s="4">
        <v>1</v>
      </c>
      <c r="E75" s="35">
        <v>420</v>
      </c>
      <c r="F75" s="5">
        <f>E75</f>
        <v>420</v>
      </c>
    </row>
    <row r="76" spans="1:6" ht="18.75">
      <c r="A76" s="58" t="s">
        <v>8</v>
      </c>
      <c r="B76" s="59"/>
      <c r="C76" s="60"/>
      <c r="D76" s="8">
        <f>SUM(D56:D75)</f>
        <v>35</v>
      </c>
      <c r="E76" s="9">
        <f>SUM(E56:E75)</f>
        <v>9310</v>
      </c>
      <c r="F76" s="9">
        <f>SUM(F73:F75)</f>
        <v>3120</v>
      </c>
    </row>
    <row r="77" spans="1:6" ht="18.75">
      <c r="A77" s="57" t="s">
        <v>14</v>
      </c>
      <c r="B77" s="57"/>
      <c r="C77" s="57"/>
      <c r="D77" s="57"/>
      <c r="E77" s="57"/>
      <c r="F77" s="23"/>
    </row>
    <row r="78" spans="1:6" ht="18.75">
      <c r="A78" s="8">
        <v>1</v>
      </c>
      <c r="B78" s="8">
        <v>2</v>
      </c>
      <c r="C78" s="8">
        <v>2</v>
      </c>
      <c r="D78" s="8">
        <v>3</v>
      </c>
      <c r="E78" s="33">
        <v>4</v>
      </c>
      <c r="F78" s="4">
        <v>6</v>
      </c>
    </row>
    <row r="79" spans="1:6" ht="18.75">
      <c r="A79" s="6">
        <v>1</v>
      </c>
      <c r="B79" s="7"/>
      <c r="C79" s="19" t="s">
        <v>27</v>
      </c>
      <c r="D79" s="4">
        <v>3</v>
      </c>
      <c r="E79" s="5">
        <v>330</v>
      </c>
      <c r="F79" s="5">
        <f>E79</f>
        <v>330</v>
      </c>
    </row>
    <row r="80" spans="1:6" ht="18.75">
      <c r="A80" s="6">
        <v>2</v>
      </c>
      <c r="B80" s="7"/>
      <c r="C80" s="19" t="s">
        <v>28</v>
      </c>
      <c r="D80" s="4">
        <v>1</v>
      </c>
      <c r="E80" s="5">
        <v>80</v>
      </c>
      <c r="F80" s="5">
        <f>E80</f>
        <v>80</v>
      </c>
    </row>
    <row r="81" spans="1:6" ht="18.75">
      <c r="A81" s="6">
        <v>3</v>
      </c>
      <c r="B81" s="7"/>
      <c r="C81" s="19" t="s">
        <v>31</v>
      </c>
      <c r="D81" s="4">
        <v>1</v>
      </c>
      <c r="E81" s="5">
        <v>105</v>
      </c>
      <c r="F81" s="5"/>
    </row>
    <row r="82" spans="1:6" ht="18.75">
      <c r="A82" s="6">
        <v>4</v>
      </c>
      <c r="B82" s="7"/>
      <c r="C82" s="19" t="s">
        <v>76</v>
      </c>
      <c r="D82" s="4">
        <v>1</v>
      </c>
      <c r="E82" s="5">
        <v>105</v>
      </c>
      <c r="F82" s="5">
        <f>E82</f>
        <v>105</v>
      </c>
    </row>
    <row r="83" spans="1:6" ht="18.75">
      <c r="A83" s="6">
        <v>5</v>
      </c>
      <c r="B83" s="7"/>
      <c r="C83" s="19" t="s">
        <v>33</v>
      </c>
      <c r="D83" s="4">
        <v>1</v>
      </c>
      <c r="E83" s="5">
        <v>105</v>
      </c>
      <c r="F83" s="5"/>
    </row>
    <row r="84" spans="1:6" ht="18.75">
      <c r="A84" s="6">
        <v>6</v>
      </c>
      <c r="B84" s="7"/>
      <c r="C84" s="19" t="s">
        <v>37</v>
      </c>
      <c r="D84" s="4">
        <v>3</v>
      </c>
      <c r="E84" s="5">
        <v>330</v>
      </c>
      <c r="F84" s="5"/>
    </row>
    <row r="85" spans="1:6" ht="18.75">
      <c r="A85" s="6">
        <v>7</v>
      </c>
      <c r="B85" s="7"/>
      <c r="C85" s="19" t="s">
        <v>77</v>
      </c>
      <c r="D85" s="4">
        <v>2</v>
      </c>
      <c r="E85" s="5">
        <v>140</v>
      </c>
      <c r="F85" s="5"/>
    </row>
    <row r="86" spans="1:6" ht="18.75">
      <c r="A86" s="6">
        <v>8</v>
      </c>
      <c r="B86" s="7"/>
      <c r="C86" s="19" t="s">
        <v>82</v>
      </c>
      <c r="D86" s="4">
        <v>1</v>
      </c>
      <c r="E86" s="5">
        <v>265</v>
      </c>
      <c r="F86" s="5"/>
    </row>
    <row r="87" spans="1:6" ht="18.75">
      <c r="A87" s="6">
        <v>9</v>
      </c>
      <c r="B87" s="7"/>
      <c r="C87" s="19" t="s">
        <v>43</v>
      </c>
      <c r="D87" s="4">
        <v>1</v>
      </c>
      <c r="E87" s="5">
        <v>240</v>
      </c>
      <c r="F87" s="5"/>
    </row>
    <row r="88" spans="1:6" ht="18.75">
      <c r="A88" s="6">
        <v>10</v>
      </c>
      <c r="B88" s="7"/>
      <c r="C88" s="19" t="s">
        <v>47</v>
      </c>
      <c r="D88" s="4">
        <v>1</v>
      </c>
      <c r="E88" s="5">
        <v>460</v>
      </c>
      <c r="F88" s="5"/>
    </row>
    <row r="89" spans="1:6" ht="18.75">
      <c r="A89" s="6">
        <v>11</v>
      </c>
      <c r="B89" s="7"/>
      <c r="C89" s="19" t="s">
        <v>48</v>
      </c>
      <c r="D89" s="4">
        <v>1</v>
      </c>
      <c r="E89" s="5">
        <v>1080</v>
      </c>
      <c r="F89" s="5"/>
    </row>
    <row r="90" spans="1:6" ht="18.75">
      <c r="A90" s="6">
        <v>12</v>
      </c>
      <c r="B90" s="7"/>
      <c r="C90" s="19" t="s">
        <v>49</v>
      </c>
      <c r="D90" s="4">
        <v>1</v>
      </c>
      <c r="E90" s="5">
        <v>840</v>
      </c>
      <c r="F90" s="5"/>
    </row>
    <row r="91" spans="1:6" ht="18.75">
      <c r="A91" s="6">
        <v>13</v>
      </c>
      <c r="B91" s="7"/>
      <c r="C91" s="19" t="s">
        <v>51</v>
      </c>
      <c r="D91" s="4">
        <v>1</v>
      </c>
      <c r="E91" s="5">
        <v>355</v>
      </c>
      <c r="F91" s="5"/>
    </row>
    <row r="92" spans="1:6" ht="18.75">
      <c r="A92" s="6">
        <v>14</v>
      </c>
      <c r="B92" s="7"/>
      <c r="C92" s="19" t="s">
        <v>53</v>
      </c>
      <c r="D92" s="4">
        <v>2</v>
      </c>
      <c r="E92" s="5">
        <v>1200</v>
      </c>
      <c r="F92" s="5"/>
    </row>
    <row r="93" spans="1:6" ht="18.75">
      <c r="A93" s="6">
        <v>15</v>
      </c>
      <c r="B93" s="7"/>
      <c r="C93" s="19" t="s">
        <v>58</v>
      </c>
      <c r="D93" s="4">
        <v>1</v>
      </c>
      <c r="E93" s="5">
        <v>300</v>
      </c>
      <c r="F93" s="5"/>
    </row>
    <row r="94" spans="1:6" ht="18.75">
      <c r="A94" s="6">
        <v>16</v>
      </c>
      <c r="B94" s="7"/>
      <c r="C94" s="19" t="s">
        <v>59</v>
      </c>
      <c r="D94" s="4">
        <v>1</v>
      </c>
      <c r="E94" s="5">
        <v>170</v>
      </c>
      <c r="F94" s="5"/>
    </row>
    <row r="95" spans="1:6" ht="18.75">
      <c r="A95" s="6">
        <v>17</v>
      </c>
      <c r="B95" s="7"/>
      <c r="C95" s="19" t="s">
        <v>61</v>
      </c>
      <c r="D95" s="4">
        <v>3</v>
      </c>
      <c r="E95" s="5">
        <v>180</v>
      </c>
      <c r="F95" s="5"/>
    </row>
    <row r="96" spans="1:6" ht="18.75">
      <c r="A96" s="6">
        <v>18</v>
      </c>
      <c r="B96" s="7"/>
      <c r="C96" s="19" t="s">
        <v>62</v>
      </c>
      <c r="D96" s="4">
        <v>2</v>
      </c>
      <c r="E96" s="5">
        <v>600</v>
      </c>
      <c r="F96" s="5"/>
    </row>
    <row r="97" spans="1:6" ht="18.75">
      <c r="A97" s="6">
        <v>19</v>
      </c>
      <c r="B97" s="7"/>
      <c r="C97" s="19" t="s">
        <v>65</v>
      </c>
      <c r="D97" s="4">
        <v>3</v>
      </c>
      <c r="E97" s="5">
        <v>1260</v>
      </c>
      <c r="F97" s="5"/>
    </row>
    <row r="98" spans="1:6" ht="18.75">
      <c r="A98" s="6">
        <v>20</v>
      </c>
      <c r="B98" s="7"/>
      <c r="C98" s="19" t="s">
        <v>67</v>
      </c>
      <c r="D98" s="4">
        <v>1</v>
      </c>
      <c r="E98" s="5">
        <v>102</v>
      </c>
      <c r="F98" s="5"/>
    </row>
    <row r="99" spans="1:6" ht="18.75">
      <c r="A99" s="6">
        <v>21</v>
      </c>
      <c r="B99" s="7"/>
      <c r="C99" s="19" t="s">
        <v>68</v>
      </c>
      <c r="D99" s="4">
        <v>2</v>
      </c>
      <c r="E99" s="5">
        <v>300</v>
      </c>
      <c r="F99" s="5"/>
    </row>
    <row r="100" spans="1:6" ht="18.75">
      <c r="A100" s="6">
        <v>22</v>
      </c>
      <c r="B100" s="7"/>
      <c r="C100" s="19" t="s">
        <v>78</v>
      </c>
      <c r="D100" s="4">
        <v>1</v>
      </c>
      <c r="E100" s="5">
        <v>195</v>
      </c>
      <c r="F100" s="5"/>
    </row>
    <row r="101" spans="1:6" ht="18.75">
      <c r="A101" s="6">
        <v>23</v>
      </c>
      <c r="B101" s="7"/>
      <c r="C101" s="19" t="s">
        <v>70</v>
      </c>
      <c r="D101" s="4">
        <v>1</v>
      </c>
      <c r="E101" s="5">
        <v>420</v>
      </c>
      <c r="F101" s="5"/>
    </row>
    <row r="102" spans="1:6" ht="18.75">
      <c r="A102" s="6">
        <v>24</v>
      </c>
      <c r="B102" s="7"/>
      <c r="C102" s="19" t="s">
        <v>79</v>
      </c>
      <c r="D102" s="4">
        <v>3</v>
      </c>
      <c r="E102" s="5">
        <v>315</v>
      </c>
      <c r="F102" s="5"/>
    </row>
    <row r="103" spans="1:6" ht="18.75">
      <c r="A103" s="6">
        <v>25</v>
      </c>
      <c r="B103" s="7"/>
      <c r="C103" s="19" t="s">
        <v>80</v>
      </c>
      <c r="D103" s="4">
        <v>2</v>
      </c>
      <c r="E103" s="5">
        <v>1080</v>
      </c>
      <c r="F103" s="5">
        <f>E103</f>
        <v>1080</v>
      </c>
    </row>
    <row r="104" spans="1:6" ht="18.75">
      <c r="A104" s="6">
        <v>26</v>
      </c>
      <c r="B104" s="7"/>
      <c r="C104" s="19" t="s">
        <v>81</v>
      </c>
      <c r="D104" s="4">
        <v>2</v>
      </c>
      <c r="E104" s="5">
        <v>1080</v>
      </c>
      <c r="F104" s="5">
        <f>E104</f>
        <v>1080</v>
      </c>
    </row>
    <row r="105" spans="1:6" ht="18.75">
      <c r="A105" s="6"/>
      <c r="B105" s="7"/>
      <c r="C105" s="8" t="s">
        <v>8</v>
      </c>
      <c r="D105" s="8">
        <f>SUM(D79:D104)</f>
        <v>42</v>
      </c>
      <c r="E105" s="9">
        <f>SUM(E79:E104)</f>
        <v>11637</v>
      </c>
      <c r="F105" s="10">
        <f>SUM(F79:F104)</f>
        <v>2675</v>
      </c>
    </row>
    <row r="106" spans="1:6" ht="18.75">
      <c r="A106" s="57" t="s">
        <v>5</v>
      </c>
      <c r="B106" s="57"/>
      <c r="C106" s="57"/>
      <c r="D106" s="57"/>
      <c r="E106" s="57"/>
      <c r="F106" s="57"/>
    </row>
    <row r="107" spans="1:6" ht="18.75">
      <c r="A107" s="8">
        <v>1</v>
      </c>
      <c r="B107" s="8">
        <v>2</v>
      </c>
      <c r="C107" s="8">
        <v>2</v>
      </c>
      <c r="D107" s="8">
        <v>3</v>
      </c>
      <c r="E107" s="33">
        <v>4</v>
      </c>
      <c r="F107" s="4">
        <v>6</v>
      </c>
    </row>
    <row r="108" spans="1:6" ht="18.75">
      <c r="A108" s="4">
        <v>1</v>
      </c>
      <c r="B108" s="4"/>
      <c r="C108" s="19" t="s">
        <v>27</v>
      </c>
      <c r="D108" s="4">
        <v>3</v>
      </c>
      <c r="E108" s="5">
        <v>330</v>
      </c>
      <c r="F108" s="4"/>
    </row>
    <row r="109" spans="1:6" ht="18.75">
      <c r="A109" s="4">
        <v>2</v>
      </c>
      <c r="B109" s="4"/>
      <c r="C109" s="19" t="s">
        <v>28</v>
      </c>
      <c r="D109" s="4">
        <v>3</v>
      </c>
      <c r="E109" s="5">
        <v>240</v>
      </c>
      <c r="F109" s="4"/>
    </row>
    <row r="110" spans="1:6" ht="18.75">
      <c r="A110" s="4">
        <v>3</v>
      </c>
      <c r="B110" s="4"/>
      <c r="C110" s="19" t="s">
        <v>30</v>
      </c>
      <c r="D110" s="4">
        <v>1</v>
      </c>
      <c r="E110" s="5">
        <v>250</v>
      </c>
      <c r="F110" s="4"/>
    </row>
    <row r="111" spans="1:6" ht="18.75">
      <c r="A111" s="4">
        <v>4</v>
      </c>
      <c r="B111" s="4"/>
      <c r="C111" s="19" t="s">
        <v>31</v>
      </c>
      <c r="D111" s="4">
        <v>1</v>
      </c>
      <c r="E111" s="5">
        <v>105</v>
      </c>
      <c r="F111" s="4"/>
    </row>
    <row r="112" spans="1:6" ht="18.75">
      <c r="A112" s="4">
        <v>5</v>
      </c>
      <c r="B112" s="4"/>
      <c r="C112" s="19" t="s">
        <v>76</v>
      </c>
      <c r="D112" s="4">
        <v>1</v>
      </c>
      <c r="E112" s="5">
        <v>105</v>
      </c>
      <c r="F112" s="4"/>
    </row>
    <row r="113" spans="1:6" ht="18.75">
      <c r="A113" s="4">
        <v>6</v>
      </c>
      <c r="B113" s="4"/>
      <c r="C113" s="19" t="s">
        <v>33</v>
      </c>
      <c r="D113" s="4">
        <v>1</v>
      </c>
      <c r="E113" s="5">
        <v>105</v>
      </c>
      <c r="F113" s="4"/>
    </row>
    <row r="114" spans="1:6" ht="18.75">
      <c r="A114" s="4">
        <v>7</v>
      </c>
      <c r="B114" s="4"/>
      <c r="C114" s="19" t="s">
        <v>37</v>
      </c>
      <c r="D114" s="4">
        <v>4</v>
      </c>
      <c r="E114" s="5">
        <v>440</v>
      </c>
      <c r="F114" s="4"/>
    </row>
    <row r="115" spans="1:6" ht="18.75">
      <c r="A115" s="4">
        <v>8</v>
      </c>
      <c r="B115" s="4"/>
      <c r="C115" s="19" t="s">
        <v>77</v>
      </c>
      <c r="D115" s="4">
        <v>1</v>
      </c>
      <c r="E115" s="5">
        <v>70</v>
      </c>
      <c r="F115" s="4"/>
    </row>
    <row r="116" spans="1:6" ht="18.75">
      <c r="A116" s="4">
        <v>9</v>
      </c>
      <c r="B116" s="4"/>
      <c r="C116" s="19" t="s">
        <v>42</v>
      </c>
      <c r="D116" s="4">
        <v>1</v>
      </c>
      <c r="E116" s="5">
        <v>148</v>
      </c>
      <c r="F116" s="4"/>
    </row>
    <row r="117" spans="1:6" ht="18.75">
      <c r="A117" s="4">
        <v>10</v>
      </c>
      <c r="B117" s="4"/>
      <c r="C117" s="19" t="s">
        <v>43</v>
      </c>
      <c r="D117" s="4">
        <v>2</v>
      </c>
      <c r="E117" s="5">
        <v>480</v>
      </c>
      <c r="F117" s="4"/>
    </row>
    <row r="118" spans="1:6" ht="18.75">
      <c r="A118" s="4">
        <v>11</v>
      </c>
      <c r="B118" s="4"/>
      <c r="C118" s="19" t="s">
        <v>45</v>
      </c>
      <c r="D118" s="4">
        <v>1</v>
      </c>
      <c r="E118" s="5">
        <v>360</v>
      </c>
      <c r="F118" s="4"/>
    </row>
    <row r="119" spans="1:6" ht="18.75">
      <c r="A119" s="4">
        <v>12</v>
      </c>
      <c r="B119" s="4"/>
      <c r="C119" s="19" t="s">
        <v>46</v>
      </c>
      <c r="D119" s="4">
        <v>2</v>
      </c>
      <c r="E119" s="5">
        <v>840</v>
      </c>
      <c r="F119" s="4"/>
    </row>
    <row r="120" spans="1:6" ht="18.75">
      <c r="A120" s="4">
        <v>13</v>
      </c>
      <c r="B120" s="7"/>
      <c r="C120" s="19" t="s">
        <v>47</v>
      </c>
      <c r="D120" s="4">
        <v>1</v>
      </c>
      <c r="E120" s="5">
        <v>460</v>
      </c>
      <c r="F120" s="5">
        <f>E120</f>
        <v>460</v>
      </c>
    </row>
    <row r="121" spans="1:6" ht="18.75">
      <c r="A121" s="4">
        <v>14</v>
      </c>
      <c r="B121" s="7"/>
      <c r="C121" s="19" t="s">
        <v>48</v>
      </c>
      <c r="D121" s="4">
        <v>1</v>
      </c>
      <c r="E121" s="5">
        <v>1080</v>
      </c>
      <c r="F121" s="5">
        <f>E121</f>
        <v>1080</v>
      </c>
    </row>
    <row r="122" spans="1:6" ht="18.75">
      <c r="A122" s="4">
        <v>15</v>
      </c>
      <c r="B122" s="7"/>
      <c r="C122" s="19" t="s">
        <v>49</v>
      </c>
      <c r="D122" s="4">
        <v>2</v>
      </c>
      <c r="E122" s="5">
        <v>1680</v>
      </c>
      <c r="F122" s="5">
        <f>E122</f>
        <v>1680</v>
      </c>
    </row>
    <row r="123" spans="1:6" ht="18.75">
      <c r="A123" s="4">
        <v>16</v>
      </c>
      <c r="B123" s="7"/>
      <c r="C123" s="19" t="s">
        <v>56</v>
      </c>
      <c r="D123" s="4">
        <v>1</v>
      </c>
      <c r="E123" s="5">
        <v>120</v>
      </c>
      <c r="F123" s="5"/>
    </row>
    <row r="124" spans="1:6" ht="18.75">
      <c r="A124" s="4">
        <v>17</v>
      </c>
      <c r="B124" s="7"/>
      <c r="C124" s="19" t="s">
        <v>58</v>
      </c>
      <c r="D124" s="4">
        <v>1</v>
      </c>
      <c r="E124" s="5">
        <v>300</v>
      </c>
      <c r="F124" s="5"/>
    </row>
    <row r="125" spans="1:6" ht="18.75">
      <c r="A125" s="4">
        <v>18</v>
      </c>
      <c r="B125" s="7"/>
      <c r="C125" s="19" t="s">
        <v>61</v>
      </c>
      <c r="D125" s="4">
        <v>4</v>
      </c>
      <c r="E125" s="5">
        <v>240</v>
      </c>
      <c r="F125" s="5"/>
    </row>
    <row r="126" spans="1:6" ht="18.75">
      <c r="A126" s="4">
        <v>19</v>
      </c>
      <c r="B126" s="7"/>
      <c r="C126" s="19" t="s">
        <v>62</v>
      </c>
      <c r="D126" s="4">
        <v>3</v>
      </c>
      <c r="E126" s="5">
        <v>900</v>
      </c>
      <c r="F126" s="5"/>
    </row>
    <row r="127" spans="1:6" ht="18.75">
      <c r="A127" s="4">
        <v>20</v>
      </c>
      <c r="B127" s="7"/>
      <c r="C127" s="19" t="s">
        <v>65</v>
      </c>
      <c r="D127" s="4">
        <v>6</v>
      </c>
      <c r="E127" s="5">
        <v>2520</v>
      </c>
      <c r="F127" s="5"/>
    </row>
    <row r="128" spans="1:6" ht="18.75">
      <c r="A128" s="4">
        <v>21</v>
      </c>
      <c r="B128" s="7"/>
      <c r="C128" s="19" t="s">
        <v>67</v>
      </c>
      <c r="D128" s="4">
        <v>2</v>
      </c>
      <c r="E128" s="5">
        <v>204</v>
      </c>
      <c r="F128" s="5"/>
    </row>
    <row r="129" spans="1:6" ht="18.75">
      <c r="A129" s="4">
        <v>22</v>
      </c>
      <c r="B129" s="7"/>
      <c r="C129" s="19" t="s">
        <v>68</v>
      </c>
      <c r="D129" s="4">
        <v>1</v>
      </c>
      <c r="E129" s="5">
        <v>150</v>
      </c>
      <c r="F129" s="5"/>
    </row>
    <row r="130" spans="1:6" ht="18.75">
      <c r="A130" s="4">
        <v>23</v>
      </c>
      <c r="B130" s="7"/>
      <c r="C130" s="19" t="s">
        <v>79</v>
      </c>
      <c r="D130" s="4">
        <v>1</v>
      </c>
      <c r="E130" s="5">
        <v>105</v>
      </c>
      <c r="F130" s="5"/>
    </row>
    <row r="131" spans="1:6" ht="18.75">
      <c r="A131" s="58" t="s">
        <v>8</v>
      </c>
      <c r="B131" s="59"/>
      <c r="C131" s="60"/>
      <c r="D131" s="8">
        <f>SUM(D108:D130)</f>
        <v>44</v>
      </c>
      <c r="E131" s="9">
        <f>SUM(E108:E130)</f>
        <v>11232</v>
      </c>
      <c r="F131" s="9">
        <f>SUM(F120:F130)</f>
        <v>3220</v>
      </c>
    </row>
    <row r="132" spans="1:6" ht="18.75">
      <c r="A132" s="57" t="s">
        <v>6</v>
      </c>
      <c r="B132" s="57"/>
      <c r="C132" s="57"/>
      <c r="D132" s="57"/>
      <c r="E132" s="57"/>
      <c r="F132" s="57"/>
    </row>
    <row r="133" spans="1:6" ht="18.75">
      <c r="A133" s="8">
        <v>1</v>
      </c>
      <c r="B133" s="8">
        <v>2</v>
      </c>
      <c r="C133" s="8">
        <v>2</v>
      </c>
      <c r="D133" s="8">
        <v>3</v>
      </c>
      <c r="E133" s="33">
        <v>4</v>
      </c>
      <c r="F133" s="4">
        <v>6</v>
      </c>
    </row>
    <row r="134" spans="1:6" ht="18.75">
      <c r="A134" s="4">
        <v>1</v>
      </c>
      <c r="B134" s="4"/>
      <c r="C134" s="19" t="s">
        <v>27</v>
      </c>
      <c r="D134" s="4">
        <v>1</v>
      </c>
      <c r="E134" s="5">
        <v>110</v>
      </c>
      <c r="F134" s="4"/>
    </row>
    <row r="135" spans="1:6" ht="18.75">
      <c r="A135" s="4">
        <v>2</v>
      </c>
      <c r="B135" s="4"/>
      <c r="C135" s="19" t="s">
        <v>28</v>
      </c>
      <c r="D135" s="4">
        <v>3</v>
      </c>
      <c r="E135" s="5">
        <v>240</v>
      </c>
      <c r="F135" s="4"/>
    </row>
    <row r="136" spans="1:6" ht="18.75">
      <c r="A136" s="4">
        <v>3</v>
      </c>
      <c r="B136" s="4"/>
      <c r="C136" s="19" t="s">
        <v>37</v>
      </c>
      <c r="D136" s="4">
        <v>2</v>
      </c>
      <c r="E136" s="5">
        <v>220</v>
      </c>
      <c r="F136" s="4"/>
    </row>
    <row r="137" spans="1:6" ht="18.75">
      <c r="A137" s="4">
        <v>4</v>
      </c>
      <c r="B137" s="4"/>
      <c r="C137" s="19" t="s">
        <v>77</v>
      </c>
      <c r="D137" s="4">
        <v>2</v>
      </c>
      <c r="E137" s="5">
        <v>140</v>
      </c>
      <c r="F137" s="4"/>
    </row>
    <row r="138" spans="1:6" ht="18.75">
      <c r="A138" s="4">
        <v>5</v>
      </c>
      <c r="B138" s="4"/>
      <c r="C138" s="19" t="s">
        <v>39</v>
      </c>
      <c r="D138" s="4">
        <v>1</v>
      </c>
      <c r="E138" s="5">
        <v>148</v>
      </c>
      <c r="F138" s="4"/>
    </row>
    <row r="139" spans="1:6" ht="18.75">
      <c r="A139" s="4">
        <v>6</v>
      </c>
      <c r="B139" s="4"/>
      <c r="C139" s="19" t="s">
        <v>82</v>
      </c>
      <c r="D139" s="4">
        <v>1</v>
      </c>
      <c r="E139" s="5">
        <v>265</v>
      </c>
      <c r="F139" s="4"/>
    </row>
    <row r="140" spans="1:6" ht="18.75">
      <c r="A140" s="4">
        <v>7</v>
      </c>
      <c r="B140" s="7"/>
      <c r="C140" s="19" t="s">
        <v>48</v>
      </c>
      <c r="D140" s="4">
        <v>1</v>
      </c>
      <c r="E140" s="5">
        <v>1080</v>
      </c>
      <c r="F140" s="5">
        <f>E140</f>
        <v>1080</v>
      </c>
    </row>
    <row r="141" spans="1:6" ht="18.75">
      <c r="A141" s="4">
        <v>8</v>
      </c>
      <c r="B141" s="7"/>
      <c r="C141" s="19" t="s">
        <v>54</v>
      </c>
      <c r="D141" s="4">
        <v>1</v>
      </c>
      <c r="E141" s="5">
        <v>300</v>
      </c>
      <c r="F141" s="5"/>
    </row>
    <row r="142" spans="1:6" ht="18.75">
      <c r="A142" s="4">
        <v>9</v>
      </c>
      <c r="B142" s="7"/>
      <c r="C142" s="19" t="s">
        <v>55</v>
      </c>
      <c r="D142" s="4">
        <v>1</v>
      </c>
      <c r="E142" s="5">
        <v>155</v>
      </c>
      <c r="F142" s="5"/>
    </row>
    <row r="143" spans="1:6" ht="18.75">
      <c r="A143" s="4">
        <v>10</v>
      </c>
      <c r="B143" s="7"/>
      <c r="C143" s="19" t="s">
        <v>56</v>
      </c>
      <c r="D143" s="4">
        <v>1</v>
      </c>
      <c r="E143" s="5">
        <v>120</v>
      </c>
      <c r="F143" s="5"/>
    </row>
    <row r="144" spans="1:6" ht="18.75">
      <c r="A144" s="4">
        <v>11</v>
      </c>
      <c r="B144" s="7"/>
      <c r="C144" s="19" t="s">
        <v>58</v>
      </c>
      <c r="D144" s="4">
        <v>1</v>
      </c>
      <c r="E144" s="5">
        <v>300</v>
      </c>
      <c r="F144" s="5"/>
    </row>
    <row r="145" spans="1:6" ht="18.75">
      <c r="A145" s="4">
        <v>12</v>
      </c>
      <c r="B145" s="7"/>
      <c r="C145" s="19" t="s">
        <v>59</v>
      </c>
      <c r="D145" s="4">
        <v>1</v>
      </c>
      <c r="E145" s="5">
        <v>170</v>
      </c>
      <c r="F145" s="5"/>
    </row>
    <row r="146" spans="1:6" ht="18.75">
      <c r="A146" s="4">
        <v>13</v>
      </c>
      <c r="B146" s="7"/>
      <c r="C146" s="19" t="s">
        <v>61</v>
      </c>
      <c r="D146" s="4">
        <v>3</v>
      </c>
      <c r="E146" s="5">
        <v>180</v>
      </c>
      <c r="F146" s="5"/>
    </row>
    <row r="147" spans="1:6" ht="18.75">
      <c r="A147" s="4">
        <v>14</v>
      </c>
      <c r="B147" s="7"/>
      <c r="C147" s="19" t="s">
        <v>62</v>
      </c>
      <c r="D147" s="4">
        <v>3</v>
      </c>
      <c r="E147" s="5">
        <v>900</v>
      </c>
      <c r="F147" s="5"/>
    </row>
    <row r="148" spans="1:6" ht="18.75">
      <c r="A148" s="4">
        <v>15</v>
      </c>
      <c r="B148" s="7"/>
      <c r="C148" s="19" t="s">
        <v>65</v>
      </c>
      <c r="D148" s="4">
        <v>4</v>
      </c>
      <c r="E148" s="5">
        <v>1680</v>
      </c>
      <c r="F148" s="5"/>
    </row>
    <row r="149" spans="1:6" ht="18.75">
      <c r="A149" s="4">
        <v>16</v>
      </c>
      <c r="B149" s="7"/>
      <c r="C149" s="19" t="s">
        <v>67</v>
      </c>
      <c r="D149" s="4">
        <v>1</v>
      </c>
      <c r="E149" s="5">
        <v>102</v>
      </c>
      <c r="F149" s="5">
        <f>E149</f>
        <v>102</v>
      </c>
    </row>
    <row r="150" spans="1:6" ht="18.75">
      <c r="A150" s="4">
        <v>17</v>
      </c>
      <c r="B150" s="7"/>
      <c r="C150" s="19" t="s">
        <v>68</v>
      </c>
      <c r="D150" s="4">
        <v>1</v>
      </c>
      <c r="E150" s="5">
        <v>150</v>
      </c>
      <c r="F150" s="5">
        <f>E150</f>
        <v>150</v>
      </c>
    </row>
    <row r="151" spans="1:6" ht="18.75">
      <c r="A151" s="4">
        <v>18</v>
      </c>
      <c r="B151" s="7"/>
      <c r="C151" s="19" t="s">
        <v>79</v>
      </c>
      <c r="D151" s="4">
        <v>2</v>
      </c>
      <c r="E151" s="5">
        <v>210</v>
      </c>
      <c r="F151" s="5"/>
    </row>
    <row r="152" spans="1:6" ht="18.75">
      <c r="A152" s="4">
        <v>19</v>
      </c>
      <c r="B152" s="7"/>
      <c r="C152" s="19" t="s">
        <v>80</v>
      </c>
      <c r="D152" s="4">
        <v>1</v>
      </c>
      <c r="E152" s="5">
        <v>540</v>
      </c>
      <c r="F152" s="5"/>
    </row>
    <row r="153" spans="1:6" ht="18.75">
      <c r="A153" s="4">
        <v>20</v>
      </c>
      <c r="B153" s="7"/>
      <c r="C153" s="19" t="s">
        <v>81</v>
      </c>
      <c r="D153" s="4">
        <v>1</v>
      </c>
      <c r="E153" s="5">
        <v>540</v>
      </c>
      <c r="F153" s="5"/>
    </row>
    <row r="154" spans="1:6" ht="18.75">
      <c r="A154" s="58" t="s">
        <v>8</v>
      </c>
      <c r="B154" s="59"/>
      <c r="C154" s="60"/>
      <c r="D154" s="8">
        <f>SUM(D134:D153)</f>
        <v>32</v>
      </c>
      <c r="E154" s="9">
        <f>SUM(E134:E153)</f>
        <v>7550</v>
      </c>
      <c r="F154" s="9">
        <f>SUM(F140:F153)</f>
        <v>1332</v>
      </c>
    </row>
    <row r="155" spans="1:6" ht="18.75">
      <c r="A155" s="57" t="s">
        <v>15</v>
      </c>
      <c r="B155" s="57"/>
      <c r="C155" s="57"/>
      <c r="D155" s="57"/>
      <c r="E155" s="57"/>
      <c r="F155" s="57"/>
    </row>
    <row r="156" spans="1:6" ht="18.75">
      <c r="A156" s="8">
        <v>1</v>
      </c>
      <c r="B156" s="8">
        <v>2</v>
      </c>
      <c r="C156" s="8">
        <v>2</v>
      </c>
      <c r="D156" s="8">
        <v>3</v>
      </c>
      <c r="E156" s="33">
        <v>4</v>
      </c>
      <c r="F156" s="4">
        <v>6</v>
      </c>
    </row>
    <row r="157" spans="1:6" ht="18.75">
      <c r="A157" s="6">
        <v>1</v>
      </c>
      <c r="B157" s="7"/>
      <c r="C157" s="19" t="s">
        <v>27</v>
      </c>
      <c r="D157" s="4">
        <v>1</v>
      </c>
      <c r="E157" s="5">
        <v>110</v>
      </c>
      <c r="F157" s="5">
        <f>E157</f>
        <v>110</v>
      </c>
    </row>
    <row r="158" spans="1:6" ht="18.75">
      <c r="A158" s="6">
        <v>2</v>
      </c>
      <c r="B158" s="7"/>
      <c r="C158" s="19" t="s">
        <v>28</v>
      </c>
      <c r="D158" s="4">
        <v>1</v>
      </c>
      <c r="E158" s="5">
        <v>80</v>
      </c>
      <c r="F158" s="5"/>
    </row>
    <row r="159" spans="1:6" ht="18.75">
      <c r="A159" s="6">
        <v>3</v>
      </c>
      <c r="B159" s="7"/>
      <c r="C159" s="19" t="s">
        <v>37</v>
      </c>
      <c r="D159" s="4">
        <v>1</v>
      </c>
      <c r="E159" s="5">
        <v>110</v>
      </c>
      <c r="F159" s="5"/>
    </row>
    <row r="160" spans="1:6" ht="18.75">
      <c r="A160" s="6">
        <v>4</v>
      </c>
      <c r="B160" s="7"/>
      <c r="C160" s="19" t="s">
        <v>48</v>
      </c>
      <c r="D160" s="4">
        <v>1</v>
      </c>
      <c r="E160" s="5">
        <v>1080</v>
      </c>
      <c r="F160" s="5"/>
    </row>
    <row r="161" spans="1:6" ht="18.75">
      <c r="A161" s="6">
        <v>5</v>
      </c>
      <c r="B161" s="7"/>
      <c r="C161" s="19" t="s">
        <v>49</v>
      </c>
      <c r="D161" s="4">
        <v>1</v>
      </c>
      <c r="E161" s="5">
        <v>840</v>
      </c>
      <c r="F161" s="5"/>
    </row>
    <row r="162" spans="1:6" ht="18.75">
      <c r="A162" s="6">
        <v>6</v>
      </c>
      <c r="B162" s="7"/>
      <c r="C162" s="19" t="s">
        <v>61</v>
      </c>
      <c r="D162" s="4">
        <v>2</v>
      </c>
      <c r="E162" s="5">
        <v>120</v>
      </c>
      <c r="F162" s="5"/>
    </row>
    <row r="163" spans="1:6" ht="18.75">
      <c r="A163" s="6">
        <v>7</v>
      </c>
      <c r="B163" s="7"/>
      <c r="C163" s="19" t="s">
        <v>65</v>
      </c>
      <c r="D163" s="4">
        <v>3</v>
      </c>
      <c r="E163" s="5">
        <v>1260</v>
      </c>
      <c r="F163" s="5">
        <f>E163</f>
        <v>1260</v>
      </c>
    </row>
    <row r="164" spans="1:6" ht="18.75">
      <c r="A164" s="6">
        <v>8</v>
      </c>
      <c r="B164" s="7"/>
      <c r="C164" s="19" t="s">
        <v>80</v>
      </c>
      <c r="D164" s="4">
        <v>1</v>
      </c>
      <c r="E164" s="5">
        <v>540</v>
      </c>
      <c r="F164" s="5">
        <f>E164</f>
        <v>540</v>
      </c>
    </row>
    <row r="165" spans="1:6" ht="18.75">
      <c r="A165" s="6">
        <v>9</v>
      </c>
      <c r="B165" s="7"/>
      <c r="C165" s="19" t="s">
        <v>81</v>
      </c>
      <c r="D165" s="4">
        <v>1</v>
      </c>
      <c r="E165" s="5">
        <v>540</v>
      </c>
      <c r="F165" s="5">
        <f>E165</f>
        <v>540</v>
      </c>
    </row>
    <row r="166" spans="1:6" ht="18.75">
      <c r="A166" s="58" t="s">
        <v>8</v>
      </c>
      <c r="B166" s="59"/>
      <c r="C166" s="60"/>
      <c r="D166" s="8">
        <f>SUM(D157:D165)</f>
        <v>12</v>
      </c>
      <c r="E166" s="9">
        <f>SUM(E157:E165)</f>
        <v>4680</v>
      </c>
      <c r="F166" s="9">
        <f>SUM(F157:F165)</f>
        <v>2450</v>
      </c>
    </row>
    <row r="167" spans="1:6" ht="18.75">
      <c r="A167" s="57" t="s">
        <v>23</v>
      </c>
      <c r="B167" s="57"/>
      <c r="C167" s="57"/>
      <c r="D167" s="57"/>
      <c r="E167" s="57"/>
      <c r="F167" s="57"/>
    </row>
    <row r="168" spans="1:6" ht="18.75">
      <c r="A168" s="8">
        <v>1</v>
      </c>
      <c r="B168" s="8">
        <v>2</v>
      </c>
      <c r="C168" s="8">
        <v>2</v>
      </c>
      <c r="D168" s="8">
        <v>3</v>
      </c>
      <c r="E168" s="33">
        <v>4</v>
      </c>
      <c r="F168" s="4">
        <v>6</v>
      </c>
    </row>
    <row r="169" spans="1:6" ht="18.75">
      <c r="A169" s="6">
        <v>1</v>
      </c>
      <c r="B169" s="7"/>
      <c r="C169" s="19" t="s">
        <v>29</v>
      </c>
      <c r="D169" s="4">
        <v>1</v>
      </c>
      <c r="E169" s="5">
        <v>40</v>
      </c>
      <c r="F169" s="5">
        <f>E169</f>
        <v>40</v>
      </c>
    </row>
    <row r="170" spans="1:6" ht="18.75">
      <c r="A170" s="6">
        <v>2</v>
      </c>
      <c r="B170" s="7"/>
      <c r="C170" s="19" t="s">
        <v>51</v>
      </c>
      <c r="D170" s="4">
        <v>1</v>
      </c>
      <c r="E170" s="5">
        <v>355</v>
      </c>
      <c r="F170" s="5"/>
    </row>
    <row r="171" spans="1:6" ht="18.75">
      <c r="A171" s="6">
        <v>3</v>
      </c>
      <c r="B171" s="7"/>
      <c r="C171" s="19" t="s">
        <v>54</v>
      </c>
      <c r="D171" s="4">
        <v>1</v>
      </c>
      <c r="E171" s="5">
        <v>300</v>
      </c>
      <c r="F171" s="5"/>
    </row>
    <row r="172" spans="1:6" ht="18.75">
      <c r="A172" s="6">
        <v>4</v>
      </c>
      <c r="B172" s="7"/>
      <c r="C172" s="19" t="s">
        <v>58</v>
      </c>
      <c r="D172" s="4">
        <v>1</v>
      </c>
      <c r="E172" s="5">
        <v>300</v>
      </c>
      <c r="F172" s="5"/>
    </row>
    <row r="173" spans="1:6" ht="18.75">
      <c r="A173" s="6">
        <v>5</v>
      </c>
      <c r="B173" s="7"/>
      <c r="C173" s="19" t="s">
        <v>62</v>
      </c>
      <c r="D173" s="4">
        <v>1</v>
      </c>
      <c r="E173" s="5">
        <v>300</v>
      </c>
      <c r="F173" s="5"/>
    </row>
    <row r="174" spans="1:6" ht="18.75">
      <c r="A174" s="6">
        <v>6</v>
      </c>
      <c r="B174" s="7"/>
      <c r="C174" s="19" t="s">
        <v>65</v>
      </c>
      <c r="D174" s="4">
        <v>1</v>
      </c>
      <c r="E174" s="5">
        <v>420</v>
      </c>
      <c r="F174" s="5"/>
    </row>
    <row r="175" spans="1:6" ht="18.75">
      <c r="A175" s="57" t="s">
        <v>8</v>
      </c>
      <c r="B175" s="57"/>
      <c r="C175" s="57"/>
      <c r="D175" s="11">
        <f>SUM(D169:D174)</f>
        <v>6</v>
      </c>
      <c r="E175" s="25">
        <f>SUM(E169:E174)</f>
        <v>1715</v>
      </c>
      <c r="F175" s="12">
        <f>SUM(F169:F169)</f>
        <v>40</v>
      </c>
    </row>
    <row r="176" spans="1:6" ht="18.75">
      <c r="A176" s="57" t="s">
        <v>22</v>
      </c>
      <c r="B176" s="57"/>
      <c r="C176" s="57"/>
      <c r="D176" s="57"/>
      <c r="E176" s="57"/>
      <c r="F176" s="57"/>
    </row>
    <row r="177" spans="1:6" ht="18.75">
      <c r="A177" s="8">
        <v>1</v>
      </c>
      <c r="B177" s="8">
        <v>2</v>
      </c>
      <c r="C177" s="8">
        <v>2</v>
      </c>
      <c r="D177" s="8">
        <v>3</v>
      </c>
      <c r="E177" s="33">
        <v>4</v>
      </c>
      <c r="F177" s="4">
        <v>6</v>
      </c>
    </row>
    <row r="178" spans="1:6" ht="18.75">
      <c r="A178" s="6">
        <v>1</v>
      </c>
      <c r="B178" s="7"/>
      <c r="C178" s="19" t="s">
        <v>27</v>
      </c>
      <c r="D178" s="4">
        <v>1</v>
      </c>
      <c r="E178" s="5">
        <v>110</v>
      </c>
      <c r="F178" s="5">
        <f>E178</f>
        <v>110</v>
      </c>
    </row>
    <row r="179" spans="1:6" ht="18.75">
      <c r="A179" s="6">
        <v>2</v>
      </c>
      <c r="B179" s="7"/>
      <c r="C179" s="19" t="s">
        <v>28</v>
      </c>
      <c r="D179" s="4">
        <v>1</v>
      </c>
      <c r="E179" s="5">
        <v>80</v>
      </c>
      <c r="F179" s="5"/>
    </row>
    <row r="180" spans="1:6" ht="22.5" customHeight="1">
      <c r="A180" s="6">
        <v>3</v>
      </c>
      <c r="B180" s="7"/>
      <c r="C180" s="19" t="s">
        <v>36</v>
      </c>
      <c r="D180" s="4">
        <v>1</v>
      </c>
      <c r="E180" s="5">
        <v>500</v>
      </c>
      <c r="F180" s="5"/>
    </row>
    <row r="181" spans="1:6" ht="18.75">
      <c r="A181" s="6">
        <v>4</v>
      </c>
      <c r="B181" s="7"/>
      <c r="C181" s="19" t="s">
        <v>40</v>
      </c>
      <c r="D181" s="4">
        <v>1</v>
      </c>
      <c r="E181" s="5">
        <v>360</v>
      </c>
      <c r="F181" s="5"/>
    </row>
    <row r="182" spans="1:6" ht="18.75">
      <c r="A182" s="6">
        <v>5</v>
      </c>
      <c r="B182" s="7"/>
      <c r="C182" s="19" t="s">
        <v>58</v>
      </c>
      <c r="D182" s="4">
        <v>1</v>
      </c>
      <c r="E182" s="5">
        <v>300</v>
      </c>
      <c r="F182" s="5"/>
    </row>
    <row r="183" spans="1:6" ht="18.75">
      <c r="A183" s="6">
        <v>6</v>
      </c>
      <c r="B183" s="7"/>
      <c r="C183" s="19" t="s">
        <v>64</v>
      </c>
      <c r="D183" s="4">
        <v>1</v>
      </c>
      <c r="E183" s="5">
        <v>240</v>
      </c>
      <c r="F183" s="5"/>
    </row>
    <row r="184" spans="1:6" ht="18.75">
      <c r="A184" s="6">
        <v>7</v>
      </c>
      <c r="B184" s="7"/>
      <c r="C184" s="19" t="s">
        <v>65</v>
      </c>
      <c r="D184" s="4">
        <v>1</v>
      </c>
      <c r="E184" s="5">
        <v>420</v>
      </c>
      <c r="F184" s="5"/>
    </row>
    <row r="185" spans="1:6" ht="18.75">
      <c r="A185" s="57" t="s">
        <v>8</v>
      </c>
      <c r="B185" s="57"/>
      <c r="C185" s="57"/>
      <c r="D185" s="11">
        <f>SUM(D178:D184)</f>
        <v>7</v>
      </c>
      <c r="E185" s="25">
        <f>SUM(E178:E184)</f>
        <v>2010</v>
      </c>
      <c r="F185" s="12">
        <f>SUM(F178:F178)</f>
        <v>110</v>
      </c>
    </row>
    <row r="186" spans="1:6" ht="18.75">
      <c r="A186" s="57" t="s">
        <v>7</v>
      </c>
      <c r="B186" s="57"/>
      <c r="C186" s="57"/>
      <c r="D186" s="57"/>
      <c r="E186" s="57"/>
      <c r="F186" s="57"/>
    </row>
    <row r="187" spans="1:6" ht="18.75">
      <c r="A187" s="8">
        <v>1</v>
      </c>
      <c r="B187" s="8">
        <v>2</v>
      </c>
      <c r="C187" s="8">
        <v>2</v>
      </c>
      <c r="D187" s="8">
        <v>3</v>
      </c>
      <c r="E187" s="33">
        <v>4</v>
      </c>
      <c r="F187" s="4">
        <v>6</v>
      </c>
    </row>
    <row r="188" spans="1:6" ht="18.75">
      <c r="A188" s="4">
        <v>1</v>
      </c>
      <c r="B188" s="4"/>
      <c r="C188" s="19" t="s">
        <v>27</v>
      </c>
      <c r="D188" s="4">
        <v>2</v>
      </c>
      <c r="E188" s="5">
        <v>220</v>
      </c>
      <c r="F188" s="4"/>
    </row>
    <row r="189" spans="1:6" ht="18.75">
      <c r="A189" s="6">
        <v>2</v>
      </c>
      <c r="B189" s="7"/>
      <c r="C189" s="19" t="s">
        <v>28</v>
      </c>
      <c r="D189" s="4">
        <v>4</v>
      </c>
      <c r="E189" s="5">
        <v>320</v>
      </c>
      <c r="F189" s="5">
        <f>E189</f>
        <v>320</v>
      </c>
    </row>
    <row r="190" spans="1:6" ht="18.75">
      <c r="A190" s="6">
        <v>3</v>
      </c>
      <c r="B190" s="7"/>
      <c r="C190" s="19" t="s">
        <v>29</v>
      </c>
      <c r="D190" s="4">
        <v>1</v>
      </c>
      <c r="E190" s="5">
        <v>40</v>
      </c>
      <c r="F190" s="5">
        <f>E190</f>
        <v>40</v>
      </c>
    </row>
    <row r="191" spans="1:6" ht="18.75">
      <c r="A191" s="4">
        <v>4</v>
      </c>
      <c r="B191" s="7"/>
      <c r="C191" s="19" t="s">
        <v>31</v>
      </c>
      <c r="D191" s="4">
        <v>1</v>
      </c>
      <c r="E191" s="5">
        <v>105</v>
      </c>
      <c r="F191" s="5"/>
    </row>
    <row r="192" spans="1:6" ht="18.75">
      <c r="A192" s="6">
        <v>5</v>
      </c>
      <c r="B192" s="7"/>
      <c r="C192" s="19" t="s">
        <v>76</v>
      </c>
      <c r="D192" s="4">
        <v>1</v>
      </c>
      <c r="E192" s="5">
        <v>105</v>
      </c>
      <c r="F192" s="5"/>
    </row>
    <row r="193" spans="1:6" ht="18.75">
      <c r="A193" s="6">
        <v>6</v>
      </c>
      <c r="B193" s="7"/>
      <c r="C193" s="19" t="s">
        <v>33</v>
      </c>
      <c r="D193" s="4">
        <v>1</v>
      </c>
      <c r="E193" s="5">
        <v>105</v>
      </c>
      <c r="F193" s="5"/>
    </row>
    <row r="194" spans="1:6" ht="24" customHeight="1">
      <c r="A194" s="4">
        <v>7</v>
      </c>
      <c r="B194" s="7"/>
      <c r="C194" s="19" t="s">
        <v>36</v>
      </c>
      <c r="D194" s="4">
        <v>1</v>
      </c>
      <c r="E194" s="5">
        <v>500</v>
      </c>
      <c r="F194" s="5"/>
    </row>
    <row r="195" spans="1:6" ht="18.75">
      <c r="A195" s="6">
        <v>8</v>
      </c>
      <c r="B195" s="7"/>
      <c r="C195" s="19" t="s">
        <v>37</v>
      </c>
      <c r="D195" s="4">
        <v>3</v>
      </c>
      <c r="E195" s="5">
        <v>330</v>
      </c>
      <c r="F195" s="5"/>
    </row>
    <row r="196" spans="1:6" ht="18.75">
      <c r="A196" s="6">
        <v>9</v>
      </c>
      <c r="B196" s="7"/>
      <c r="C196" s="19" t="s">
        <v>82</v>
      </c>
      <c r="D196" s="4">
        <v>1</v>
      </c>
      <c r="E196" s="5">
        <v>265</v>
      </c>
      <c r="F196" s="5"/>
    </row>
    <row r="197" spans="1:6" ht="18.75">
      <c r="A197" s="4">
        <v>10</v>
      </c>
      <c r="B197" s="7"/>
      <c r="C197" s="19" t="s">
        <v>44</v>
      </c>
      <c r="D197" s="4">
        <v>1</v>
      </c>
      <c r="E197" s="5">
        <v>540</v>
      </c>
      <c r="F197" s="5"/>
    </row>
    <row r="198" spans="1:6" ht="18.75">
      <c r="A198" s="6">
        <v>11</v>
      </c>
      <c r="B198" s="7"/>
      <c r="C198" s="19" t="s">
        <v>46</v>
      </c>
      <c r="D198" s="4">
        <v>2</v>
      </c>
      <c r="E198" s="5">
        <v>840</v>
      </c>
      <c r="F198" s="5"/>
    </row>
    <row r="199" spans="1:6" ht="18.75">
      <c r="A199" s="6">
        <v>12</v>
      </c>
      <c r="B199" s="7"/>
      <c r="C199" s="19" t="s">
        <v>49</v>
      </c>
      <c r="D199" s="4">
        <v>1</v>
      </c>
      <c r="E199" s="5">
        <v>840</v>
      </c>
      <c r="F199" s="5"/>
    </row>
    <row r="200" spans="1:6" ht="18.75">
      <c r="A200" s="4">
        <v>13</v>
      </c>
      <c r="B200" s="7"/>
      <c r="C200" s="19" t="s">
        <v>50</v>
      </c>
      <c r="D200" s="4">
        <v>1</v>
      </c>
      <c r="E200" s="5">
        <v>840</v>
      </c>
      <c r="F200" s="5"/>
    </row>
    <row r="201" spans="1:6" ht="18.75">
      <c r="A201" s="6">
        <v>14</v>
      </c>
      <c r="B201" s="7"/>
      <c r="C201" s="19" t="s">
        <v>61</v>
      </c>
      <c r="D201" s="4">
        <v>4</v>
      </c>
      <c r="E201" s="5">
        <v>240</v>
      </c>
      <c r="F201" s="5"/>
    </row>
    <row r="202" spans="1:6" ht="18.75">
      <c r="A202" s="6">
        <v>15</v>
      </c>
      <c r="B202" s="7"/>
      <c r="C202" s="19" t="s">
        <v>62</v>
      </c>
      <c r="D202" s="4">
        <v>2</v>
      </c>
      <c r="E202" s="5">
        <v>600</v>
      </c>
      <c r="F202" s="5"/>
    </row>
    <row r="203" spans="1:6" ht="18.75">
      <c r="A203" s="4">
        <v>16</v>
      </c>
      <c r="B203" s="7"/>
      <c r="C203" s="19" t="s">
        <v>63</v>
      </c>
      <c r="D203" s="4">
        <v>1</v>
      </c>
      <c r="E203" s="5">
        <v>290</v>
      </c>
      <c r="F203" s="5"/>
    </row>
    <row r="204" spans="1:6" ht="18.75">
      <c r="A204" s="6">
        <v>17</v>
      </c>
      <c r="B204" s="7"/>
      <c r="C204" s="19" t="s">
        <v>65</v>
      </c>
      <c r="D204" s="4">
        <v>4</v>
      </c>
      <c r="E204" s="5">
        <v>1680</v>
      </c>
      <c r="F204" s="5"/>
    </row>
    <row r="205" spans="1:6" ht="18.75">
      <c r="A205" s="6">
        <v>18</v>
      </c>
      <c r="B205" s="7"/>
      <c r="C205" s="19" t="s">
        <v>66</v>
      </c>
      <c r="D205" s="4">
        <v>2</v>
      </c>
      <c r="E205" s="5">
        <v>1200</v>
      </c>
      <c r="F205" s="5"/>
    </row>
    <row r="206" spans="1:6" ht="18.75">
      <c r="A206" s="4">
        <v>19</v>
      </c>
      <c r="B206" s="7"/>
      <c r="C206" s="19" t="s">
        <v>68</v>
      </c>
      <c r="D206" s="4">
        <v>1</v>
      </c>
      <c r="E206" s="5">
        <v>150</v>
      </c>
      <c r="F206" s="5"/>
    </row>
    <row r="207" spans="1:6" ht="18.75">
      <c r="A207" s="6">
        <v>20</v>
      </c>
      <c r="B207" s="7"/>
      <c r="C207" s="19" t="s">
        <v>70</v>
      </c>
      <c r="D207" s="4">
        <v>1</v>
      </c>
      <c r="E207" s="5">
        <v>420</v>
      </c>
      <c r="F207" s="5">
        <f>E207</f>
        <v>420</v>
      </c>
    </row>
    <row r="208" spans="1:6" ht="18.75">
      <c r="A208" s="6">
        <v>21</v>
      </c>
      <c r="B208" s="7"/>
      <c r="C208" s="19" t="s">
        <v>79</v>
      </c>
      <c r="D208" s="4">
        <v>1</v>
      </c>
      <c r="E208" s="5">
        <v>105</v>
      </c>
      <c r="F208" s="5">
        <f>E208</f>
        <v>105</v>
      </c>
    </row>
    <row r="209" spans="1:6" ht="18.75">
      <c r="A209" s="58" t="s">
        <v>8</v>
      </c>
      <c r="B209" s="59"/>
      <c r="C209" s="60"/>
      <c r="D209" s="8">
        <f>SUM(D188:D208)</f>
        <v>36</v>
      </c>
      <c r="E209" s="9">
        <f>SUM(E188:E208)</f>
        <v>9735</v>
      </c>
      <c r="F209" s="9">
        <f>SUM(F189:F208)</f>
        <v>885</v>
      </c>
    </row>
    <row r="210" spans="1:6" ht="18.75">
      <c r="A210" s="57" t="s">
        <v>16</v>
      </c>
      <c r="B210" s="57"/>
      <c r="C210" s="57"/>
      <c r="D210" s="57"/>
      <c r="E210" s="57"/>
      <c r="F210" s="57"/>
    </row>
    <row r="211" spans="1:6" ht="18.75">
      <c r="A211" s="8">
        <v>1</v>
      </c>
      <c r="B211" s="8">
        <v>2</v>
      </c>
      <c r="C211" s="8">
        <v>2</v>
      </c>
      <c r="D211" s="8">
        <v>3</v>
      </c>
      <c r="E211" s="33">
        <v>4</v>
      </c>
      <c r="F211" s="4">
        <v>6</v>
      </c>
    </row>
    <row r="212" spans="1:6" ht="18.75">
      <c r="A212" s="6">
        <v>1</v>
      </c>
      <c r="B212" s="7"/>
      <c r="C212" s="19" t="s">
        <v>27</v>
      </c>
      <c r="D212" s="4">
        <v>2</v>
      </c>
      <c r="E212" s="5">
        <v>220</v>
      </c>
      <c r="F212" s="5">
        <f>E212</f>
        <v>220</v>
      </c>
    </row>
    <row r="213" spans="1:6" ht="18.75">
      <c r="A213" s="6">
        <v>2</v>
      </c>
      <c r="B213" s="7"/>
      <c r="C213" s="19" t="s">
        <v>28</v>
      </c>
      <c r="D213" s="4">
        <v>5</v>
      </c>
      <c r="E213" s="5">
        <v>400</v>
      </c>
      <c r="F213" s="5"/>
    </row>
    <row r="214" spans="1:6" ht="18.75">
      <c r="A214" s="6">
        <v>3</v>
      </c>
      <c r="B214" s="7"/>
      <c r="C214" s="19" t="s">
        <v>29</v>
      </c>
      <c r="D214" s="4">
        <v>2</v>
      </c>
      <c r="E214" s="5">
        <v>80</v>
      </c>
      <c r="F214" s="5"/>
    </row>
    <row r="215" spans="1:6" ht="18.75">
      <c r="A215" s="6">
        <v>4</v>
      </c>
      <c r="B215" s="7"/>
      <c r="C215" s="19" t="s">
        <v>35</v>
      </c>
      <c r="D215" s="4">
        <v>1</v>
      </c>
      <c r="E215" s="5">
        <v>420</v>
      </c>
      <c r="F215" s="5"/>
    </row>
    <row r="216" spans="1:6" ht="18.75">
      <c r="A216" s="6">
        <v>5</v>
      </c>
      <c r="B216" s="7"/>
      <c r="C216" s="19" t="s">
        <v>37</v>
      </c>
      <c r="D216" s="4">
        <v>3</v>
      </c>
      <c r="E216" s="5">
        <v>330</v>
      </c>
      <c r="F216" s="5"/>
    </row>
    <row r="217" spans="1:6" ht="18.75">
      <c r="A217" s="6">
        <v>6</v>
      </c>
      <c r="B217" s="7"/>
      <c r="C217" s="19" t="s">
        <v>43</v>
      </c>
      <c r="D217" s="4">
        <v>1</v>
      </c>
      <c r="E217" s="5">
        <v>240</v>
      </c>
      <c r="F217" s="5"/>
    </row>
    <row r="218" spans="1:6" ht="18.75">
      <c r="A218" s="6">
        <v>7</v>
      </c>
      <c r="B218" s="7"/>
      <c r="C218" s="19" t="s">
        <v>48</v>
      </c>
      <c r="D218" s="4">
        <v>1</v>
      </c>
      <c r="E218" s="5">
        <v>1080</v>
      </c>
      <c r="F218" s="5"/>
    </row>
    <row r="219" spans="1:6" ht="18.75">
      <c r="A219" s="6">
        <v>8</v>
      </c>
      <c r="B219" s="7"/>
      <c r="C219" s="19" t="s">
        <v>49</v>
      </c>
      <c r="D219" s="4">
        <v>1</v>
      </c>
      <c r="E219" s="5">
        <v>840</v>
      </c>
      <c r="F219" s="5"/>
    </row>
    <row r="220" spans="1:6" ht="18.75">
      <c r="A220" s="6">
        <v>9</v>
      </c>
      <c r="B220" s="7"/>
      <c r="C220" s="19" t="s">
        <v>59</v>
      </c>
      <c r="D220" s="4">
        <v>1</v>
      </c>
      <c r="E220" s="5">
        <v>170</v>
      </c>
      <c r="F220" s="5"/>
    </row>
    <row r="221" spans="1:6" ht="18.75">
      <c r="A221" s="6">
        <v>10</v>
      </c>
      <c r="B221" s="7"/>
      <c r="C221" s="19" t="s">
        <v>61</v>
      </c>
      <c r="D221" s="4">
        <v>2</v>
      </c>
      <c r="E221" s="5">
        <v>120</v>
      </c>
      <c r="F221" s="5"/>
    </row>
    <row r="222" spans="1:6" ht="18.75">
      <c r="A222" s="6">
        <v>11</v>
      </c>
      <c r="B222" s="7"/>
      <c r="C222" s="19" t="s">
        <v>62</v>
      </c>
      <c r="D222" s="4">
        <v>1</v>
      </c>
      <c r="E222" s="5">
        <v>300</v>
      </c>
      <c r="F222" s="5"/>
    </row>
    <row r="223" spans="1:6" ht="18.75">
      <c r="A223" s="6">
        <v>12</v>
      </c>
      <c r="B223" s="7"/>
      <c r="C223" s="19" t="s">
        <v>65</v>
      </c>
      <c r="D223" s="4">
        <v>1</v>
      </c>
      <c r="E223" s="5">
        <v>420</v>
      </c>
      <c r="F223" s="5">
        <f>E223</f>
        <v>420</v>
      </c>
    </row>
    <row r="224" spans="1:6" ht="18.75">
      <c r="A224" s="6">
        <v>13</v>
      </c>
      <c r="B224" s="7"/>
      <c r="C224" s="19" t="s">
        <v>80</v>
      </c>
      <c r="D224" s="4">
        <v>1</v>
      </c>
      <c r="E224" s="5">
        <v>540</v>
      </c>
      <c r="F224" s="5"/>
    </row>
    <row r="225" spans="1:6" ht="18.75">
      <c r="A225" s="6">
        <v>14</v>
      </c>
      <c r="B225" s="7"/>
      <c r="C225" s="19" t="s">
        <v>81</v>
      </c>
      <c r="D225" s="4">
        <v>1</v>
      </c>
      <c r="E225" s="5">
        <v>540</v>
      </c>
      <c r="F225" s="5">
        <f>E225</f>
        <v>540</v>
      </c>
    </row>
    <row r="226" spans="1:6" ht="18.75">
      <c r="A226" s="58" t="s">
        <v>8</v>
      </c>
      <c r="B226" s="59"/>
      <c r="C226" s="60"/>
      <c r="D226" s="8">
        <f>SUM(D212:D225)</f>
        <v>23</v>
      </c>
      <c r="E226" s="9">
        <f>SUM(E212:E225)</f>
        <v>5700</v>
      </c>
      <c r="F226" s="9">
        <f>SUM(F212:F225)</f>
        <v>1180</v>
      </c>
    </row>
    <row r="227" spans="1:6" ht="18.75">
      <c r="A227" s="57" t="s">
        <v>17</v>
      </c>
      <c r="B227" s="57"/>
      <c r="C227" s="57"/>
      <c r="D227" s="57"/>
      <c r="E227" s="57"/>
      <c r="F227" s="57"/>
    </row>
    <row r="228" spans="1:6" ht="18.75">
      <c r="A228" s="8">
        <v>1</v>
      </c>
      <c r="B228" s="8">
        <v>2</v>
      </c>
      <c r="C228" s="8">
        <v>2</v>
      </c>
      <c r="D228" s="8">
        <v>3</v>
      </c>
      <c r="E228" s="33">
        <v>4</v>
      </c>
      <c r="F228" s="4">
        <v>6</v>
      </c>
    </row>
    <row r="229" spans="1:6" ht="18.75">
      <c r="A229" s="6">
        <v>1</v>
      </c>
      <c r="B229" s="7"/>
      <c r="C229" s="19" t="s">
        <v>27</v>
      </c>
      <c r="D229" s="4">
        <v>1</v>
      </c>
      <c r="E229" s="5">
        <v>110</v>
      </c>
      <c r="F229" s="5">
        <f>E229</f>
        <v>110</v>
      </c>
    </row>
    <row r="230" spans="1:6" ht="18.75">
      <c r="A230" s="6">
        <v>2</v>
      </c>
      <c r="B230" s="7"/>
      <c r="C230" s="19" t="s">
        <v>28</v>
      </c>
      <c r="D230" s="4">
        <v>1</v>
      </c>
      <c r="E230" s="5">
        <v>80</v>
      </c>
      <c r="F230" s="5"/>
    </row>
    <row r="231" spans="1:6" ht="21.75" customHeight="1">
      <c r="A231" s="6">
        <v>3</v>
      </c>
      <c r="B231" s="7"/>
      <c r="C231" s="19" t="s">
        <v>36</v>
      </c>
      <c r="D231" s="4">
        <v>1</v>
      </c>
      <c r="E231" s="5">
        <v>500</v>
      </c>
      <c r="F231" s="5"/>
    </row>
    <row r="232" spans="1:6" ht="18.75">
      <c r="A232" s="6">
        <v>4</v>
      </c>
      <c r="B232" s="7"/>
      <c r="C232" s="19" t="s">
        <v>77</v>
      </c>
      <c r="D232" s="4">
        <v>1</v>
      </c>
      <c r="E232" s="5">
        <v>70</v>
      </c>
      <c r="F232" s="5"/>
    </row>
    <row r="233" spans="1:6" ht="18.75">
      <c r="A233" s="6">
        <v>5</v>
      </c>
      <c r="B233" s="7"/>
      <c r="C233" s="19" t="s">
        <v>45</v>
      </c>
      <c r="D233" s="4">
        <v>1</v>
      </c>
      <c r="E233" s="5">
        <v>360</v>
      </c>
      <c r="F233" s="5"/>
    </row>
    <row r="234" spans="1:6" ht="18.75">
      <c r="A234" s="6">
        <v>6</v>
      </c>
      <c r="B234" s="7"/>
      <c r="C234" s="19" t="s">
        <v>46</v>
      </c>
      <c r="D234" s="4">
        <v>1</v>
      </c>
      <c r="E234" s="5">
        <v>420</v>
      </c>
      <c r="F234" s="5"/>
    </row>
    <row r="235" spans="1:6" ht="18.75">
      <c r="A235" s="6">
        <v>7</v>
      </c>
      <c r="B235" s="7"/>
      <c r="C235" s="19" t="s">
        <v>49</v>
      </c>
      <c r="D235" s="4">
        <v>1</v>
      </c>
      <c r="E235" s="5">
        <v>840</v>
      </c>
      <c r="F235" s="5"/>
    </row>
    <row r="236" spans="1:6" ht="18.75">
      <c r="A236" s="6">
        <v>8</v>
      </c>
      <c r="B236" s="7"/>
      <c r="C236" s="19" t="s">
        <v>80</v>
      </c>
      <c r="D236" s="4">
        <v>1</v>
      </c>
      <c r="E236" s="5">
        <v>540</v>
      </c>
      <c r="F236" s="5">
        <f>E236</f>
        <v>540</v>
      </c>
    </row>
    <row r="237" spans="1:6" ht="18.75">
      <c r="A237" s="6">
        <v>9</v>
      </c>
      <c r="B237" s="7"/>
      <c r="C237" s="19" t="s">
        <v>81</v>
      </c>
      <c r="D237" s="4">
        <v>1</v>
      </c>
      <c r="E237" s="5">
        <v>540</v>
      </c>
      <c r="F237" s="5">
        <f>E237</f>
        <v>540</v>
      </c>
    </row>
    <row r="238" spans="1:6" ht="18.75">
      <c r="A238" s="58" t="s">
        <v>8</v>
      </c>
      <c r="B238" s="59"/>
      <c r="C238" s="60"/>
      <c r="D238" s="8">
        <f>SUM(D229:D237)</f>
        <v>9</v>
      </c>
      <c r="E238" s="9">
        <f>SUM(E229:E237)</f>
        <v>3460</v>
      </c>
      <c r="F238" s="9">
        <f>SUM(F229:F237)</f>
        <v>1190</v>
      </c>
    </row>
    <row r="239" spans="1:6" ht="18.75">
      <c r="A239" s="57" t="s">
        <v>18</v>
      </c>
      <c r="B239" s="57"/>
      <c r="C239" s="57"/>
      <c r="D239" s="57"/>
      <c r="E239" s="57"/>
      <c r="F239" s="57"/>
    </row>
    <row r="240" spans="1:6" ht="18.75">
      <c r="A240" s="8">
        <v>1</v>
      </c>
      <c r="B240" s="8">
        <v>2</v>
      </c>
      <c r="C240" s="8">
        <v>2</v>
      </c>
      <c r="D240" s="8">
        <v>3</v>
      </c>
      <c r="E240" s="33">
        <v>4</v>
      </c>
      <c r="F240" s="4">
        <v>6</v>
      </c>
    </row>
    <row r="241" spans="1:6" ht="18.75">
      <c r="A241" s="4">
        <v>1</v>
      </c>
      <c r="B241" s="8"/>
      <c r="C241" s="19" t="s">
        <v>27</v>
      </c>
      <c r="D241" s="4">
        <v>1</v>
      </c>
      <c r="E241" s="35">
        <v>110</v>
      </c>
      <c r="F241" s="4"/>
    </row>
    <row r="242" spans="1:6" ht="18.75">
      <c r="A242" s="6">
        <v>2</v>
      </c>
      <c r="B242" s="7"/>
      <c r="C242" s="19" t="s">
        <v>28</v>
      </c>
      <c r="D242" s="4">
        <v>1</v>
      </c>
      <c r="E242" s="5">
        <v>80</v>
      </c>
      <c r="F242" s="5">
        <f>E242</f>
        <v>80</v>
      </c>
    </row>
    <row r="243" spans="1:6" ht="18.75">
      <c r="A243" s="6">
        <v>3</v>
      </c>
      <c r="B243" s="7"/>
      <c r="C243" s="19" t="s">
        <v>37</v>
      </c>
      <c r="D243" s="4">
        <v>1</v>
      </c>
      <c r="E243" s="5">
        <v>110</v>
      </c>
      <c r="F243" s="5"/>
    </row>
    <row r="244" spans="1:6" ht="18.75">
      <c r="A244" s="4">
        <v>4</v>
      </c>
      <c r="B244" s="7"/>
      <c r="C244" s="19" t="s">
        <v>46</v>
      </c>
      <c r="D244" s="4">
        <v>1</v>
      </c>
      <c r="E244" s="5">
        <v>420</v>
      </c>
      <c r="F244" s="5"/>
    </row>
    <row r="245" spans="1:6" ht="18.75">
      <c r="A245" s="6">
        <v>5</v>
      </c>
      <c r="B245" s="7"/>
      <c r="C245" s="19" t="s">
        <v>55</v>
      </c>
      <c r="D245" s="4">
        <v>1</v>
      </c>
      <c r="E245" s="5">
        <v>155</v>
      </c>
      <c r="F245" s="5"/>
    </row>
    <row r="246" spans="1:6" ht="18.75">
      <c r="A246" s="6">
        <v>6</v>
      </c>
      <c r="B246" s="7"/>
      <c r="C246" s="19" t="s">
        <v>61</v>
      </c>
      <c r="D246" s="4">
        <v>1</v>
      </c>
      <c r="E246" s="5">
        <v>60</v>
      </c>
      <c r="F246" s="5"/>
    </row>
    <row r="247" spans="1:6" ht="18.75">
      <c r="A247" s="4">
        <v>7</v>
      </c>
      <c r="B247" s="7"/>
      <c r="C247" s="19" t="s">
        <v>62</v>
      </c>
      <c r="D247" s="4">
        <v>1</v>
      </c>
      <c r="E247" s="5">
        <v>300</v>
      </c>
      <c r="F247" s="5"/>
    </row>
    <row r="248" spans="1:6" ht="18.75">
      <c r="A248" s="6">
        <v>8</v>
      </c>
      <c r="B248" s="7"/>
      <c r="C248" s="19" t="s">
        <v>65</v>
      </c>
      <c r="D248" s="4">
        <v>1</v>
      </c>
      <c r="E248" s="5">
        <v>420</v>
      </c>
      <c r="F248" s="5">
        <f>E248</f>
        <v>420</v>
      </c>
    </row>
    <row r="249" spans="1:6" ht="18.75">
      <c r="A249" s="6">
        <v>9</v>
      </c>
      <c r="B249" s="7"/>
      <c r="C249" s="19" t="s">
        <v>70</v>
      </c>
      <c r="D249" s="4">
        <v>1</v>
      </c>
      <c r="E249" s="5">
        <v>420</v>
      </c>
      <c r="F249" s="5">
        <f>E249</f>
        <v>420</v>
      </c>
    </row>
    <row r="250" spans="1:6" ht="18.75">
      <c r="A250" s="58" t="s">
        <v>8</v>
      </c>
      <c r="B250" s="59"/>
      <c r="C250" s="60"/>
      <c r="D250" s="8">
        <f>SUM(D241:D249)</f>
        <v>9</v>
      </c>
      <c r="E250" s="9">
        <f>SUM(E241:E249)</f>
        <v>2075</v>
      </c>
      <c r="F250" s="9">
        <f>SUM(F242:F249)</f>
        <v>920</v>
      </c>
    </row>
    <row r="251" spans="1:6" ht="18.75">
      <c r="A251" s="57" t="s">
        <v>19</v>
      </c>
      <c r="B251" s="57"/>
      <c r="C251" s="57"/>
      <c r="D251" s="57"/>
      <c r="E251" s="57"/>
      <c r="F251" s="57"/>
    </row>
    <row r="252" spans="1:6" ht="18.75">
      <c r="A252" s="8">
        <v>1</v>
      </c>
      <c r="B252" s="8">
        <v>2</v>
      </c>
      <c r="C252" s="8">
        <v>2</v>
      </c>
      <c r="D252" s="8">
        <v>3</v>
      </c>
      <c r="E252" s="33">
        <v>4</v>
      </c>
      <c r="F252" s="4">
        <v>6</v>
      </c>
    </row>
    <row r="253" spans="1:6" ht="18.75">
      <c r="A253" s="6">
        <v>1</v>
      </c>
      <c r="B253" s="7"/>
      <c r="C253" s="19" t="s">
        <v>27</v>
      </c>
      <c r="D253" s="4">
        <v>1</v>
      </c>
      <c r="E253" s="5">
        <v>110</v>
      </c>
      <c r="F253" s="5">
        <f>E253</f>
        <v>110</v>
      </c>
    </row>
    <row r="254" spans="1:6" ht="18.75">
      <c r="A254" s="6">
        <v>2</v>
      </c>
      <c r="B254" s="7"/>
      <c r="C254" s="19" t="s">
        <v>28</v>
      </c>
      <c r="D254" s="4">
        <v>1</v>
      </c>
      <c r="E254" s="5">
        <v>80</v>
      </c>
      <c r="F254" s="5"/>
    </row>
    <row r="255" spans="1:6" ht="18.75">
      <c r="A255" s="6">
        <v>3</v>
      </c>
      <c r="B255" s="7"/>
      <c r="C255" s="19" t="s">
        <v>37</v>
      </c>
      <c r="D255" s="4">
        <v>1</v>
      </c>
      <c r="E255" s="5">
        <v>110</v>
      </c>
      <c r="F255" s="5"/>
    </row>
    <row r="256" spans="1:6" ht="18.75">
      <c r="A256" s="6">
        <v>4</v>
      </c>
      <c r="B256" s="7"/>
      <c r="C256" s="19" t="s">
        <v>45</v>
      </c>
      <c r="D256" s="4">
        <v>1</v>
      </c>
      <c r="E256" s="5">
        <v>360</v>
      </c>
      <c r="F256" s="5"/>
    </row>
    <row r="257" spans="1:6" ht="18.75">
      <c r="A257" s="6">
        <v>5</v>
      </c>
      <c r="B257" s="7"/>
      <c r="C257" s="19" t="s">
        <v>51</v>
      </c>
      <c r="D257" s="4">
        <v>1</v>
      </c>
      <c r="E257" s="5">
        <v>355</v>
      </c>
      <c r="F257" s="5"/>
    </row>
    <row r="258" spans="1:6" ht="18.75">
      <c r="A258" s="6">
        <v>6</v>
      </c>
      <c r="B258" s="7"/>
      <c r="C258" s="19" t="s">
        <v>53</v>
      </c>
      <c r="D258" s="4">
        <v>1</v>
      </c>
      <c r="E258" s="5">
        <v>600</v>
      </c>
      <c r="F258" s="5"/>
    </row>
    <row r="259" spans="1:6" ht="18.75">
      <c r="A259" s="6">
        <v>7</v>
      </c>
      <c r="B259" s="7"/>
      <c r="C259" s="19" t="s">
        <v>55</v>
      </c>
      <c r="D259" s="4">
        <v>1</v>
      </c>
      <c r="E259" s="5">
        <v>155</v>
      </c>
      <c r="F259" s="5"/>
    </row>
    <row r="260" spans="1:6" ht="18.75">
      <c r="A260" s="6">
        <v>8</v>
      </c>
      <c r="B260" s="7"/>
      <c r="C260" s="19" t="s">
        <v>58</v>
      </c>
      <c r="D260" s="4">
        <v>1</v>
      </c>
      <c r="E260" s="5">
        <v>300</v>
      </c>
      <c r="F260" s="5"/>
    </row>
    <row r="261" spans="1:6" ht="18.75">
      <c r="A261" s="6">
        <v>9</v>
      </c>
      <c r="B261" s="7"/>
      <c r="C261" s="19" t="s">
        <v>59</v>
      </c>
      <c r="D261" s="4">
        <v>1</v>
      </c>
      <c r="E261" s="5">
        <v>170</v>
      </c>
      <c r="F261" s="5"/>
    </row>
    <row r="262" spans="1:6" ht="18.75">
      <c r="A262" s="6">
        <v>10</v>
      </c>
      <c r="B262" s="7"/>
      <c r="C262" s="19" t="s">
        <v>62</v>
      </c>
      <c r="D262" s="4">
        <v>1</v>
      </c>
      <c r="E262" s="5">
        <v>300</v>
      </c>
      <c r="F262" s="5">
        <f>E262</f>
        <v>300</v>
      </c>
    </row>
    <row r="263" spans="1:6" ht="18.75">
      <c r="A263" s="6">
        <v>11</v>
      </c>
      <c r="B263" s="7"/>
      <c r="C263" s="19" t="s">
        <v>64</v>
      </c>
      <c r="D263" s="4">
        <v>1</v>
      </c>
      <c r="E263" s="5">
        <v>240</v>
      </c>
      <c r="F263" s="5"/>
    </row>
    <row r="264" spans="1:6" ht="18.75">
      <c r="A264" s="6">
        <v>12</v>
      </c>
      <c r="B264" s="7"/>
      <c r="C264" s="19" t="s">
        <v>66</v>
      </c>
      <c r="D264" s="4">
        <v>1</v>
      </c>
      <c r="E264" s="5">
        <v>600</v>
      </c>
      <c r="F264" s="5"/>
    </row>
    <row r="265" spans="1:6" ht="18.75">
      <c r="A265" s="6">
        <v>13</v>
      </c>
      <c r="B265" s="7"/>
      <c r="C265" s="19" t="s">
        <v>79</v>
      </c>
      <c r="D265" s="4">
        <v>1</v>
      </c>
      <c r="E265" s="5">
        <v>105</v>
      </c>
      <c r="F265" s="5">
        <f>E265</f>
        <v>105</v>
      </c>
    </row>
    <row r="266" spans="1:6" ht="18.75">
      <c r="A266" s="58" t="s">
        <v>8</v>
      </c>
      <c r="B266" s="59"/>
      <c r="C266" s="60"/>
      <c r="D266" s="8">
        <f>SUM(D253:D265)</f>
        <v>13</v>
      </c>
      <c r="E266" s="9">
        <f>SUM(E253:E265)</f>
        <v>3485</v>
      </c>
      <c r="F266" s="10">
        <f>SUM(F253:F265)</f>
        <v>515</v>
      </c>
    </row>
    <row r="267" spans="1:6" ht="18.75">
      <c r="A267" s="57" t="s">
        <v>20</v>
      </c>
      <c r="B267" s="57"/>
      <c r="C267" s="57"/>
      <c r="D267" s="57"/>
      <c r="E267" s="57"/>
      <c r="F267" s="57"/>
    </row>
    <row r="268" spans="1:6" ht="18.75">
      <c r="A268" s="8">
        <v>1</v>
      </c>
      <c r="B268" s="8">
        <v>2</v>
      </c>
      <c r="C268" s="8">
        <v>2</v>
      </c>
      <c r="D268" s="8">
        <v>3</v>
      </c>
      <c r="E268" s="33">
        <v>4</v>
      </c>
      <c r="F268" s="4">
        <v>6</v>
      </c>
    </row>
    <row r="269" spans="1:6" ht="18.75">
      <c r="A269" s="6">
        <v>1</v>
      </c>
      <c r="B269" s="7"/>
      <c r="C269" s="19" t="s">
        <v>27</v>
      </c>
      <c r="D269" s="4">
        <v>1</v>
      </c>
      <c r="E269" s="5">
        <v>110</v>
      </c>
      <c r="F269" s="5">
        <f>E269</f>
        <v>110</v>
      </c>
    </row>
    <row r="270" spans="1:6" ht="18.75">
      <c r="A270" s="6">
        <v>2</v>
      </c>
      <c r="B270" s="7"/>
      <c r="C270" s="19" t="s">
        <v>28</v>
      </c>
      <c r="D270" s="4">
        <v>1</v>
      </c>
      <c r="E270" s="5">
        <v>80</v>
      </c>
      <c r="F270" s="5"/>
    </row>
    <row r="271" spans="1:6" ht="18.75">
      <c r="A271" s="6">
        <v>3</v>
      </c>
      <c r="B271" s="7"/>
      <c r="C271" s="19" t="s">
        <v>52</v>
      </c>
      <c r="D271" s="4">
        <v>1</v>
      </c>
      <c r="E271" s="5">
        <v>1080</v>
      </c>
      <c r="F271" s="5">
        <f>E271</f>
        <v>1080</v>
      </c>
    </row>
    <row r="272" spans="1:6" ht="18.75">
      <c r="A272" s="6">
        <v>4</v>
      </c>
      <c r="B272" s="7"/>
      <c r="C272" s="19" t="s">
        <v>70</v>
      </c>
      <c r="D272" s="4">
        <v>1</v>
      </c>
      <c r="E272" s="5">
        <v>420</v>
      </c>
      <c r="F272" s="5">
        <f>E272</f>
        <v>420</v>
      </c>
    </row>
    <row r="273" spans="1:6" ht="18.75">
      <c r="A273" s="57" t="s">
        <v>8</v>
      </c>
      <c r="B273" s="57"/>
      <c r="C273" s="57"/>
      <c r="D273" s="11">
        <f>SUM(D269:D272)</f>
        <v>4</v>
      </c>
      <c r="E273" s="25">
        <f>SUM(E269:E272)</f>
        <v>1690</v>
      </c>
      <c r="F273" s="12">
        <f>SUM(F269:F272)</f>
        <v>1610</v>
      </c>
    </row>
    <row r="274" spans="1:6" ht="18.75">
      <c r="A274" s="57" t="s">
        <v>24</v>
      </c>
      <c r="B274" s="57"/>
      <c r="C274" s="57"/>
      <c r="D274" s="57"/>
      <c r="E274" s="57"/>
      <c r="F274" s="57"/>
    </row>
    <row r="275" spans="1:6" ht="18.75">
      <c r="A275" s="8">
        <v>1</v>
      </c>
      <c r="B275" s="8">
        <v>2</v>
      </c>
      <c r="C275" s="8">
        <v>2</v>
      </c>
      <c r="D275" s="8">
        <v>3</v>
      </c>
      <c r="E275" s="33">
        <v>4</v>
      </c>
      <c r="F275" s="4">
        <v>6</v>
      </c>
    </row>
    <row r="276" spans="1:6" ht="24" customHeight="1">
      <c r="A276" s="6">
        <v>1</v>
      </c>
      <c r="B276" s="7"/>
      <c r="C276" s="19" t="s">
        <v>27</v>
      </c>
      <c r="D276" s="4">
        <v>1</v>
      </c>
      <c r="E276" s="5">
        <v>110</v>
      </c>
      <c r="F276" s="5">
        <f>E276</f>
        <v>110</v>
      </c>
    </row>
    <row r="277" spans="1:6" ht="24" customHeight="1">
      <c r="A277" s="6">
        <v>2</v>
      </c>
      <c r="B277" s="7"/>
      <c r="C277" s="19" t="s">
        <v>28</v>
      </c>
      <c r="D277" s="4">
        <v>1</v>
      </c>
      <c r="E277" s="5">
        <v>80</v>
      </c>
      <c r="F277" s="5"/>
    </row>
    <row r="278" spans="1:6" ht="24" customHeight="1">
      <c r="A278" s="6">
        <v>3</v>
      </c>
      <c r="B278" s="7"/>
      <c r="C278" s="19" t="s">
        <v>37</v>
      </c>
      <c r="D278" s="4">
        <v>1</v>
      </c>
      <c r="E278" s="5">
        <v>110</v>
      </c>
      <c r="F278" s="5"/>
    </row>
    <row r="279" spans="1:6" ht="24" customHeight="1">
      <c r="A279" s="6">
        <v>4</v>
      </c>
      <c r="B279" s="7"/>
      <c r="C279" s="19" t="s">
        <v>77</v>
      </c>
      <c r="D279" s="4">
        <v>1</v>
      </c>
      <c r="E279" s="5">
        <v>70</v>
      </c>
      <c r="F279" s="5"/>
    </row>
    <row r="280" spans="1:6" ht="24" customHeight="1">
      <c r="A280" s="6">
        <v>5</v>
      </c>
      <c r="B280" s="7"/>
      <c r="C280" s="19" t="s">
        <v>46</v>
      </c>
      <c r="D280" s="4">
        <v>1</v>
      </c>
      <c r="E280" s="5">
        <v>420</v>
      </c>
      <c r="F280" s="5"/>
    </row>
    <row r="281" spans="1:6" ht="18.75">
      <c r="A281" s="6">
        <v>6</v>
      </c>
      <c r="B281" s="7"/>
      <c r="C281" s="19" t="s">
        <v>68</v>
      </c>
      <c r="D281" s="4">
        <v>1</v>
      </c>
      <c r="E281" s="5">
        <v>150</v>
      </c>
      <c r="F281" s="5">
        <f>E281</f>
        <v>150</v>
      </c>
    </row>
    <row r="282" spans="1:6" ht="18.75">
      <c r="A282" s="6">
        <v>7</v>
      </c>
      <c r="B282" s="7"/>
      <c r="C282" s="19" t="s">
        <v>79</v>
      </c>
      <c r="D282" s="4">
        <v>1</v>
      </c>
      <c r="E282" s="5">
        <v>105</v>
      </c>
      <c r="F282" s="5">
        <f>E282</f>
        <v>105</v>
      </c>
    </row>
    <row r="283" spans="1:6" ht="18.75">
      <c r="A283" s="57" t="s">
        <v>8</v>
      </c>
      <c r="B283" s="57"/>
      <c r="C283" s="57"/>
      <c r="D283" s="11">
        <f>SUM(D276:D282)</f>
        <v>7</v>
      </c>
      <c r="E283" s="25">
        <f>SUM(E276:E282)</f>
        <v>1045</v>
      </c>
      <c r="F283" s="12">
        <f>SUM(F276:F282)</f>
        <v>365</v>
      </c>
    </row>
    <row r="284" spans="1:6" ht="18.75">
      <c r="A284" s="13"/>
      <c r="B284" s="13"/>
      <c r="C284" s="14" t="s">
        <v>8</v>
      </c>
      <c r="D284" s="11">
        <f>D273+D266+D250+D238+D226+D209+D166+D154+D131+D76+D53+D105+D175+D185+D283</f>
        <v>373</v>
      </c>
      <c r="E284" s="25">
        <f>E273+E266+E250+E238+E226+E209+E166+E154+E131+E76+E53+E105+E175+E185+E283</f>
        <v>104264</v>
      </c>
      <c r="F284" s="12">
        <f>F273+F266+F250+F238+F226+F209+F166+F154+F131+F76+F53+F105</f>
        <v>22157</v>
      </c>
    </row>
    <row r="286" spans="1:6" ht="56.25" customHeight="1">
      <c r="A286" s="51" t="s">
        <v>89</v>
      </c>
      <c r="B286" s="51"/>
      <c r="C286" s="51"/>
      <c r="D286" s="50" t="s">
        <v>88</v>
      </c>
      <c r="E286" s="50"/>
    </row>
    <row r="287" spans="1:6">
      <c r="E287"/>
    </row>
  </sheetData>
  <mergeCells count="537">
    <mergeCell ref="AP4:AQ4"/>
    <mergeCell ref="AR4:AS4"/>
    <mergeCell ref="AT4:AU4"/>
    <mergeCell ref="AV4:AW4"/>
    <mergeCell ref="AX4:AY4"/>
    <mergeCell ref="AV3:AW3"/>
    <mergeCell ref="AB2:AC2"/>
    <mergeCell ref="AD2:AE2"/>
    <mergeCell ref="AF2:AG2"/>
    <mergeCell ref="AT3:AU3"/>
    <mergeCell ref="AJ3:AK3"/>
    <mergeCell ref="AR3:AS3"/>
    <mergeCell ref="AF3:AG3"/>
    <mergeCell ref="AH3:AI3"/>
    <mergeCell ref="AD3:AE3"/>
    <mergeCell ref="R3:S3"/>
    <mergeCell ref="V3:W3"/>
    <mergeCell ref="X3:Y3"/>
    <mergeCell ref="AB3:AC3"/>
    <mergeCell ref="AX1:AY1"/>
    <mergeCell ref="AB1:AC1"/>
    <mergeCell ref="AD1:AE1"/>
    <mergeCell ref="AF1:AG1"/>
    <mergeCell ref="AP1:AQ1"/>
    <mergeCell ref="AR1:AS1"/>
    <mergeCell ref="AT1:AU1"/>
    <mergeCell ref="AV1:AW1"/>
    <mergeCell ref="AL1:AM1"/>
    <mergeCell ref="AJ1:AK1"/>
    <mergeCell ref="Z1:AA1"/>
    <mergeCell ref="A53:C53"/>
    <mergeCell ref="A76:C76"/>
    <mergeCell ref="A166:C166"/>
    <mergeCell ref="A106:F106"/>
    <mergeCell ref="A10:E10"/>
    <mergeCell ref="Z4:AA4"/>
    <mergeCell ref="AB4:AC4"/>
    <mergeCell ref="AD4:AE4"/>
    <mergeCell ref="D1:E4"/>
    <mergeCell ref="A227:F227"/>
    <mergeCell ref="A238:C238"/>
    <mergeCell ref="R1:S1"/>
    <mergeCell ref="T1:U1"/>
    <mergeCell ref="H4:I4"/>
    <mergeCell ref="J4:K4"/>
    <mergeCell ref="J2:K2"/>
    <mergeCell ref="L2:M2"/>
    <mergeCell ref="N2:O2"/>
    <mergeCell ref="A185:C185"/>
    <mergeCell ref="A210:F210"/>
    <mergeCell ref="A226:C226"/>
    <mergeCell ref="A131:C131"/>
    <mergeCell ref="A132:F132"/>
    <mergeCell ref="A154:C154"/>
    <mergeCell ref="A155:F155"/>
    <mergeCell ref="A2:B2"/>
    <mergeCell ref="A4:B4"/>
    <mergeCell ref="A176:F176"/>
    <mergeCell ref="H1:I1"/>
    <mergeCell ref="J1:K1"/>
    <mergeCell ref="A3:B3"/>
    <mergeCell ref="J3:K3"/>
    <mergeCell ref="H3:I3"/>
    <mergeCell ref="CD1:CE1"/>
    <mergeCell ref="BV1:BW1"/>
    <mergeCell ref="L4:M4"/>
    <mergeCell ref="N4:O4"/>
    <mergeCell ref="N3:O3"/>
    <mergeCell ref="BJ2:BK2"/>
    <mergeCell ref="X1:Y1"/>
    <mergeCell ref="V1:W1"/>
    <mergeCell ref="V2:W2"/>
    <mergeCell ref="X2:Y2"/>
    <mergeCell ref="Z2:AA2"/>
    <mergeCell ref="BR2:BS2"/>
    <mergeCell ref="BL2:BM2"/>
    <mergeCell ref="AX3:AY3"/>
    <mergeCell ref="AZ3:BA3"/>
    <mergeCell ref="BB3:BC3"/>
    <mergeCell ref="BD3:BE3"/>
    <mergeCell ref="BB2:BC2"/>
    <mergeCell ref="BN2:BO2"/>
    <mergeCell ref="BZ3:CA3"/>
    <mergeCell ref="CB3:CC3"/>
    <mergeCell ref="P2:Q2"/>
    <mergeCell ref="P4:Q4"/>
    <mergeCell ref="P3:Q3"/>
    <mergeCell ref="CH1:CI1"/>
    <mergeCell ref="BH1:BI1"/>
    <mergeCell ref="BJ1:BK1"/>
    <mergeCell ref="BP1:BQ1"/>
    <mergeCell ref="BR1:BS1"/>
    <mergeCell ref="T2:U2"/>
    <mergeCell ref="L1:M1"/>
    <mergeCell ref="N1:O1"/>
    <mergeCell ref="P1:Q1"/>
    <mergeCell ref="H2:I2"/>
    <mergeCell ref="R2:S2"/>
    <mergeCell ref="AP3:AQ3"/>
    <mergeCell ref="AH2:AI2"/>
    <mergeCell ref="AJ2:AK2"/>
    <mergeCell ref="AL2:AM2"/>
    <mergeCell ref="AN2:AO2"/>
    <mergeCell ref="AP2:AQ2"/>
    <mergeCell ref="AT2:AU2"/>
    <mergeCell ref="AR2:AS2"/>
    <mergeCell ref="AV2:AW2"/>
    <mergeCell ref="AX2:AY2"/>
    <mergeCell ref="BT2:BU2"/>
    <mergeCell ref="A266:C266"/>
    <mergeCell ref="A267:F267"/>
    <mergeCell ref="CT3:CU3"/>
    <mergeCell ref="CP4:CQ4"/>
    <mergeCell ref="CR4:CS4"/>
    <mergeCell ref="CT4:CU4"/>
    <mergeCell ref="BZ4:CA4"/>
    <mergeCell ref="CB4:CC4"/>
    <mergeCell ref="CH3:CI3"/>
    <mergeCell ref="A239:F239"/>
    <mergeCell ref="CF4:CG4"/>
    <mergeCell ref="CH4:CI4"/>
    <mergeCell ref="CJ4:CK4"/>
    <mergeCell ref="X4:Y4"/>
    <mergeCell ref="AH4:AI4"/>
    <mergeCell ref="AJ4:AK4"/>
    <mergeCell ref="AL4:AM4"/>
    <mergeCell ref="AN4:AO4"/>
    <mergeCell ref="BN4:BO4"/>
    <mergeCell ref="AF4:AG4"/>
    <mergeCell ref="L3:M3"/>
    <mergeCell ref="T3:U3"/>
    <mergeCell ref="AL3:AM3"/>
    <mergeCell ref="AN3:AO3"/>
    <mergeCell ref="A250:C250"/>
    <mergeCell ref="R4:S4"/>
    <mergeCell ref="T4:U4"/>
    <mergeCell ref="V4:W4"/>
    <mergeCell ref="A209:C209"/>
    <mergeCell ref="CZ1:DA1"/>
    <mergeCell ref="DB1:DC1"/>
    <mergeCell ref="DD1:DE1"/>
    <mergeCell ref="DF1:DG1"/>
    <mergeCell ref="Z3:AA3"/>
    <mergeCell ref="BV3:BW3"/>
    <mergeCell ref="AN1:AO1"/>
    <mergeCell ref="AH1:AI1"/>
    <mergeCell ref="BF3:BG3"/>
    <mergeCell ref="BH3:BI3"/>
    <mergeCell ref="CJ3:CK3"/>
    <mergeCell ref="CP1:CQ1"/>
    <mergeCell ref="CR1:CS1"/>
    <mergeCell ref="CL3:CM3"/>
    <mergeCell ref="CN3:CO3"/>
    <mergeCell ref="CJ1:CK1"/>
    <mergeCell ref="CV4:CW4"/>
    <mergeCell ref="CX2:CY2"/>
    <mergeCell ref="CT2:CU2"/>
    <mergeCell ref="CX1:CY1"/>
    <mergeCell ref="CN1:CO1"/>
    <mergeCell ref="CV3:CW3"/>
    <mergeCell ref="CX3:CY3"/>
    <mergeCell ref="AZ1:BA1"/>
    <mergeCell ref="BB1:BC1"/>
    <mergeCell ref="BD1:BE1"/>
    <mergeCell ref="BF1:BG1"/>
    <mergeCell ref="CT1:CU1"/>
    <mergeCell ref="BX1:BY1"/>
    <mergeCell ref="BZ1:CA1"/>
    <mergeCell ref="CB1:CC1"/>
    <mergeCell ref="BT1:BU1"/>
    <mergeCell ref="BL1:BM1"/>
    <mergeCell ref="BN1:BO1"/>
    <mergeCell ref="CL1:CM1"/>
    <mergeCell ref="CV1:CW1"/>
    <mergeCell ref="AZ2:BA2"/>
    <mergeCell ref="BZ2:CA2"/>
    <mergeCell ref="CB2:CC2"/>
    <mergeCell ref="BF2:BG2"/>
    <mergeCell ref="BH2:BI2"/>
    <mergeCell ref="BP2:BQ2"/>
    <mergeCell ref="CF1:CG1"/>
    <mergeCell ref="HD1:HE1"/>
    <mergeCell ref="IV1"/>
    <mergeCell ref="IJ1:IK1"/>
    <mergeCell ref="IL1:IM1"/>
    <mergeCell ref="IN1:IO1"/>
    <mergeCell ref="IP1:IQ1"/>
    <mergeCell ref="IR1:IS1"/>
    <mergeCell ref="IT1:IU1"/>
    <mergeCell ref="IF1:IG1"/>
    <mergeCell ref="HZ1:IA1"/>
    <mergeCell ref="IB1:IC1"/>
    <mergeCell ref="ID1:IE1"/>
    <mergeCell ref="IH1:II1"/>
    <mergeCell ref="FT1:FU1"/>
    <mergeCell ref="HX1:HY1"/>
    <mergeCell ref="DJ1:DK1"/>
    <mergeCell ref="DL1:DM1"/>
    <mergeCell ref="DN1:DO1"/>
    <mergeCell ref="EF1:EG1"/>
    <mergeCell ref="EB1:EC1"/>
    <mergeCell ref="ED1:EE1"/>
    <mergeCell ref="GZ1:HA1"/>
    <mergeCell ref="HV1:HW1"/>
    <mergeCell ref="HJ1:HK1"/>
    <mergeCell ref="HH1:HI1"/>
    <mergeCell ref="HL1:HM1"/>
    <mergeCell ref="HN1:HO1"/>
    <mergeCell ref="HP1:HQ1"/>
    <mergeCell ref="HR1:HS1"/>
    <mergeCell ref="HT1:HU1"/>
    <mergeCell ref="GN1:GO1"/>
    <mergeCell ref="GP1:GQ1"/>
    <mergeCell ref="GR1:GS1"/>
    <mergeCell ref="GT1:GU1"/>
    <mergeCell ref="GV1:GW1"/>
    <mergeCell ref="GX1:GY1"/>
    <mergeCell ref="HB1:HC1"/>
    <mergeCell ref="DR2:DS2"/>
    <mergeCell ref="HF1:HG1"/>
    <mergeCell ref="GH1:GI1"/>
    <mergeCell ref="GJ1:GK1"/>
    <mergeCell ref="GL1:GM1"/>
    <mergeCell ref="FP1:FQ1"/>
    <mergeCell ref="FR1:FS1"/>
    <mergeCell ref="DH1:DI1"/>
    <mergeCell ref="GF1:GG1"/>
    <mergeCell ref="FD2:FE2"/>
    <mergeCell ref="GF2:GG2"/>
    <mergeCell ref="FJ2:FK2"/>
    <mergeCell ref="FL2:FM2"/>
    <mergeCell ref="FN2:FO2"/>
    <mergeCell ref="FP2:FQ2"/>
    <mergeCell ref="FR2:FS2"/>
    <mergeCell ref="FZ1:GA1"/>
    <mergeCell ref="FD1:FE1"/>
    <mergeCell ref="FF1:FG1"/>
    <mergeCell ref="FH1:FI1"/>
    <mergeCell ref="FJ1:FK1"/>
    <mergeCell ref="FL1:FM1"/>
    <mergeCell ref="FN1:FO1"/>
    <mergeCell ref="FX1:FY1"/>
    <mergeCell ref="EX2:EY2"/>
    <mergeCell ref="DP2:DQ2"/>
    <mergeCell ref="GB1:GC1"/>
    <mergeCell ref="GD1:GE1"/>
    <mergeCell ref="DT1:DU1"/>
    <mergeCell ref="DV1:DW1"/>
    <mergeCell ref="DP1:DQ1"/>
    <mergeCell ref="DR1:DS1"/>
    <mergeCell ref="FT2:FU2"/>
    <mergeCell ref="EL2:EM2"/>
    <mergeCell ref="FV1:FW1"/>
    <mergeCell ref="DX1:DY1"/>
    <mergeCell ref="DZ1:EA1"/>
    <mergeCell ref="EN1:EO1"/>
    <mergeCell ref="EP1:EQ1"/>
    <mergeCell ref="EH1:EI1"/>
    <mergeCell ref="EJ1:EK1"/>
    <mergeCell ref="EL1:EM1"/>
    <mergeCell ref="ER1:ES1"/>
    <mergeCell ref="ET1:EU1"/>
    <mergeCell ref="EZ1:FA1"/>
    <mergeCell ref="FB1:FC1"/>
    <mergeCell ref="EV1:EW1"/>
    <mergeCell ref="EX1:EY1"/>
    <mergeCell ref="CZ2:DA2"/>
    <mergeCell ref="CD2:CE2"/>
    <mergeCell ref="CF2:CG2"/>
    <mergeCell ref="CH2:CI2"/>
    <mergeCell ref="CJ2:CK2"/>
    <mergeCell ref="CL2:CM2"/>
    <mergeCell ref="CN2:CO2"/>
    <mergeCell ref="DN2:DO2"/>
    <mergeCell ref="CP2:CQ2"/>
    <mergeCell ref="CR2:CS2"/>
    <mergeCell ref="DJ2:DK2"/>
    <mergeCell ref="DB2:DC2"/>
    <mergeCell ref="DD2:DE2"/>
    <mergeCell ref="DF2:DG2"/>
    <mergeCell ref="DH2:DI2"/>
    <mergeCell ref="CV2:CW2"/>
    <mergeCell ref="DL2:DM2"/>
    <mergeCell ref="GV2:GW2"/>
    <mergeCell ref="GN2:GO2"/>
    <mergeCell ref="GP2:GQ2"/>
    <mergeCell ref="FV2:FW2"/>
    <mergeCell ref="FX2:FY2"/>
    <mergeCell ref="FZ2:GA2"/>
    <mergeCell ref="GB2:GC2"/>
    <mergeCell ref="IT2:IU2"/>
    <mergeCell ref="IB2:IC2"/>
    <mergeCell ref="HN2:HO2"/>
    <mergeCell ref="HR2:HS2"/>
    <mergeCell ref="HT2:HU2"/>
    <mergeCell ref="GX2:GY2"/>
    <mergeCell ref="GZ2:HA2"/>
    <mergeCell ref="HB2:HC2"/>
    <mergeCell ref="HD2:HE2"/>
    <mergeCell ref="IV2"/>
    <mergeCell ref="ID2:IE2"/>
    <mergeCell ref="IF2:IG2"/>
    <mergeCell ref="IH2:II2"/>
    <mergeCell ref="IJ2:IK2"/>
    <mergeCell ref="IP2:IQ2"/>
    <mergeCell ref="IR2:IS2"/>
    <mergeCell ref="IL2:IM2"/>
    <mergeCell ref="IN2:IO2"/>
    <mergeCell ref="CD3:CE3"/>
    <mergeCell ref="HF2:HG2"/>
    <mergeCell ref="HH2:HI2"/>
    <mergeCell ref="HZ2:IA2"/>
    <mergeCell ref="ET2:EU2"/>
    <mergeCell ref="EV2:EW2"/>
    <mergeCell ref="HJ2:HK2"/>
    <mergeCell ref="HL2:HM2"/>
    <mergeCell ref="FH2:FI2"/>
    <mergeCell ref="GR2:GS2"/>
    <mergeCell ref="EZ2:FA2"/>
    <mergeCell ref="GJ2:GK2"/>
    <mergeCell ref="GL2:GM2"/>
    <mergeCell ref="FB2:FC2"/>
    <mergeCell ref="HP2:HQ2"/>
    <mergeCell ref="GT2:GU2"/>
    <mergeCell ref="FN3:FO3"/>
    <mergeCell ref="HV2:HW2"/>
    <mergeCell ref="EB2:EC2"/>
    <mergeCell ref="ED2:EE2"/>
    <mergeCell ref="EF2:EG2"/>
    <mergeCell ref="FF2:FG2"/>
    <mergeCell ref="HX2:HY2"/>
    <mergeCell ref="ET3:EU3"/>
    <mergeCell ref="BD2:BE2"/>
    <mergeCell ref="EJ3:EK3"/>
    <mergeCell ref="ER2:ES2"/>
    <mergeCell ref="BX3:BY3"/>
    <mergeCell ref="DV2:DW2"/>
    <mergeCell ref="EH2:EI2"/>
    <mergeCell ref="EJ2:EK2"/>
    <mergeCell ref="DX2:DY2"/>
    <mergeCell ref="CF3:CG3"/>
    <mergeCell ref="BJ3:BK3"/>
    <mergeCell ref="DZ2:EA2"/>
    <mergeCell ref="DB3:DC3"/>
    <mergeCell ref="DD3:DE3"/>
    <mergeCell ref="DF3:DG3"/>
    <mergeCell ref="BL3:BM3"/>
    <mergeCell ref="BN3:BO3"/>
    <mergeCell ref="BP3:BQ3"/>
    <mergeCell ref="BR3:BS3"/>
    <mergeCell ref="BT3:BU3"/>
    <mergeCell ref="EN2:EO2"/>
    <mergeCell ref="EP2:EQ2"/>
    <mergeCell ref="BV2:BW2"/>
    <mergeCell ref="BX2:BY2"/>
    <mergeCell ref="DV3:DW3"/>
    <mergeCell ref="GH2:GI2"/>
    <mergeCell ref="GD2:GE2"/>
    <mergeCell ref="CP3:CQ3"/>
    <mergeCell ref="CR3:CS3"/>
    <mergeCell ref="HJ3:HK3"/>
    <mergeCell ref="HL3:HM3"/>
    <mergeCell ref="GX3:GY3"/>
    <mergeCell ref="GZ3:HA3"/>
    <mergeCell ref="FL3:FM3"/>
    <mergeCell ref="GT3:GU3"/>
    <mergeCell ref="GV3:GW3"/>
    <mergeCell ref="DH3:DI3"/>
    <mergeCell ref="DJ3:DK3"/>
    <mergeCell ref="DL3:DM3"/>
    <mergeCell ref="EL3:EM3"/>
    <mergeCell ref="EN3:EO3"/>
    <mergeCell ref="DR3:DS3"/>
    <mergeCell ref="DT3:DU3"/>
    <mergeCell ref="DN3:DO3"/>
    <mergeCell ref="DP3:DQ3"/>
    <mergeCell ref="CZ3:DA3"/>
    <mergeCell ref="EX3:EY3"/>
    <mergeCell ref="EZ3:FA3"/>
    <mergeCell ref="DT2:DU2"/>
    <mergeCell ref="DX3:DY3"/>
    <mergeCell ref="DZ3:EA3"/>
    <mergeCell ref="EB3:EC3"/>
    <mergeCell ref="HT3:HU3"/>
    <mergeCell ref="GP3:GQ3"/>
    <mergeCell ref="GR3:GS3"/>
    <mergeCell ref="FH3:FI3"/>
    <mergeCell ref="FJ3:FK3"/>
    <mergeCell ref="HB3:HC3"/>
    <mergeCell ref="HD3:HE3"/>
    <mergeCell ref="HF3:HG3"/>
    <mergeCell ref="GN3:GO3"/>
    <mergeCell ref="HN3:HO3"/>
    <mergeCell ref="HH3:HI3"/>
    <mergeCell ref="ED3:EE3"/>
    <mergeCell ref="EF3:EG3"/>
    <mergeCell ref="EH3:EI3"/>
    <mergeCell ref="FP3:FQ3"/>
    <mergeCell ref="FR3:FS3"/>
    <mergeCell ref="EP3:EQ3"/>
    <mergeCell ref="ER3:ES3"/>
    <mergeCell ref="EV3:EW3"/>
    <mergeCell ref="AZ4:BA4"/>
    <mergeCell ref="BP4:BQ4"/>
    <mergeCell ref="BR4:BS4"/>
    <mergeCell ref="BT4:BU4"/>
    <mergeCell ref="BV4:BW4"/>
    <mergeCell ref="ID3:IE3"/>
    <mergeCell ref="IF3:IG3"/>
    <mergeCell ref="GL3:GM3"/>
    <mergeCell ref="FR4:FS4"/>
    <mergeCell ref="HP3:HQ3"/>
    <mergeCell ref="HR3:HS3"/>
    <mergeCell ref="BX4:BY4"/>
    <mergeCell ref="FZ3:GA3"/>
    <mergeCell ref="GB3:GC3"/>
    <mergeCell ref="GD3:GE3"/>
    <mergeCell ref="FB3:FC3"/>
    <mergeCell ref="FD3:FE3"/>
    <mergeCell ref="FF3:FG3"/>
    <mergeCell ref="CZ4:DA4"/>
    <mergeCell ref="DB4:DC4"/>
    <mergeCell ref="DD4:DE4"/>
    <mergeCell ref="GF3:GG3"/>
    <mergeCell ref="EH4:EI4"/>
    <mergeCell ref="EJ4:EK4"/>
    <mergeCell ref="HX4:HY4"/>
    <mergeCell ref="HN4:HO4"/>
    <mergeCell ref="GD4:GE4"/>
    <mergeCell ref="GF4:GG4"/>
    <mergeCell ref="FT4:FU4"/>
    <mergeCell ref="FV4:FW4"/>
    <mergeCell ref="GH4:GI4"/>
    <mergeCell ref="GJ4:GK4"/>
    <mergeCell ref="GL4:GM4"/>
    <mergeCell ref="GN4:GO4"/>
    <mergeCell ref="HB4:HC4"/>
    <mergeCell ref="GP4:GQ4"/>
    <mergeCell ref="GR4:GS4"/>
    <mergeCell ref="IT3:IU3"/>
    <mergeCell ref="FT3:FU3"/>
    <mergeCell ref="FV3:FW3"/>
    <mergeCell ref="FX3:FY3"/>
    <mergeCell ref="GH3:GI3"/>
    <mergeCell ref="GJ3:GK3"/>
    <mergeCell ref="IB3:IC3"/>
    <mergeCell ref="HX3:HY3"/>
    <mergeCell ref="HZ3:IA3"/>
    <mergeCell ref="IV3"/>
    <mergeCell ref="IH3:II3"/>
    <mergeCell ref="IJ3:IK3"/>
    <mergeCell ref="IL3:IM3"/>
    <mergeCell ref="IN3:IO3"/>
    <mergeCell ref="IP3:IQ3"/>
    <mergeCell ref="IR3:IS3"/>
    <mergeCell ref="HV3:HW3"/>
    <mergeCell ref="FF4:FG4"/>
    <mergeCell ref="FH4:FI4"/>
    <mergeCell ref="HZ4:IA4"/>
    <mergeCell ref="GX4:GY4"/>
    <mergeCell ref="GZ4:HA4"/>
    <mergeCell ref="FL4:FM4"/>
    <mergeCell ref="FN4:FO4"/>
    <mergeCell ref="FP4:FQ4"/>
    <mergeCell ref="FJ4:FK4"/>
    <mergeCell ref="IR4:IS4"/>
    <mergeCell ref="IT4:IU4"/>
    <mergeCell ref="IJ4:IK4"/>
    <mergeCell ref="IB4:IC4"/>
    <mergeCell ref="ID4:IE4"/>
    <mergeCell ref="IF4:IG4"/>
    <mergeCell ref="IH4:II4"/>
    <mergeCell ref="HF4:HG4"/>
    <mergeCell ref="HH4:HI4"/>
    <mergeCell ref="HJ4:HK4"/>
    <mergeCell ref="HR4:HS4"/>
    <mergeCell ref="HT4:HU4"/>
    <mergeCell ref="HV4:HW4"/>
    <mergeCell ref="CD4:CE4"/>
    <mergeCell ref="BJ4:BK4"/>
    <mergeCell ref="BL4:BM4"/>
    <mergeCell ref="DH4:DI4"/>
    <mergeCell ref="DJ4:DK4"/>
    <mergeCell ref="DL4:DM4"/>
    <mergeCell ref="DZ4:EA4"/>
    <mergeCell ref="EB4:EC4"/>
    <mergeCell ref="ED4:EE4"/>
    <mergeCell ref="EF4:EG4"/>
    <mergeCell ref="ET4:EU4"/>
    <mergeCell ref="IV4"/>
    <mergeCell ref="A274:F274"/>
    <mergeCell ref="GB4:GC4"/>
    <mergeCell ref="IL4:IM4"/>
    <mergeCell ref="IN4:IO4"/>
    <mergeCell ref="IP4:IQ4"/>
    <mergeCell ref="A273:C273"/>
    <mergeCell ref="A7:F7"/>
    <mergeCell ref="DN4:DO4"/>
    <mergeCell ref="DP4:DQ4"/>
    <mergeCell ref="FX4:FY4"/>
    <mergeCell ref="FZ4:GA4"/>
    <mergeCell ref="DR4:DS4"/>
    <mergeCell ref="DT4:DU4"/>
    <mergeCell ref="DV4:DW4"/>
    <mergeCell ref="DX4:DY4"/>
    <mergeCell ref="A251:F251"/>
    <mergeCell ref="A186:F186"/>
    <mergeCell ref="EX4:EY4"/>
    <mergeCell ref="EZ4:FA4"/>
    <mergeCell ref="FB4:FC4"/>
    <mergeCell ref="GT4:GU4"/>
    <mergeCell ref="GV4:GW4"/>
    <mergeCell ref="HD4:HE4"/>
    <mergeCell ref="A286:C286"/>
    <mergeCell ref="D286:E286"/>
    <mergeCell ref="A77:E77"/>
    <mergeCell ref="A6:F6"/>
    <mergeCell ref="A283:C283"/>
    <mergeCell ref="A54:E54"/>
    <mergeCell ref="A167:F167"/>
    <mergeCell ref="A175:C175"/>
    <mergeCell ref="HP4:HQ4"/>
    <mergeCell ref="FD4:FE4"/>
    <mergeCell ref="HL4:HM4"/>
    <mergeCell ref="EL4:EM4"/>
    <mergeCell ref="EN4:EO4"/>
    <mergeCell ref="EP4:EQ4"/>
    <mergeCell ref="ER4:ES4"/>
    <mergeCell ref="EV4:EW4"/>
    <mergeCell ref="DF4:DG4"/>
    <mergeCell ref="CL4:CM4"/>
    <mergeCell ref="BB4:BC4"/>
    <mergeCell ref="BD4:BE4"/>
    <mergeCell ref="BF4:BG4"/>
    <mergeCell ref="BH4:BI4"/>
    <mergeCell ref="CN4:CO4"/>
    <mergeCell ref="CX4:CY4"/>
  </mergeCells>
  <phoneticPr fontId="0" type="noConversion"/>
  <pageMargins left="0.9055118110236221" right="0.39370078740157483" top="0.74803149606299213" bottom="0.74803149606299213" header="0.31496062992125984" footer="0.31496062992125984"/>
  <pageSetup paperSize="9" scale="63" orientation="portrait" r:id="rId1"/>
  <rowBreaks count="2" manualBreakCount="2">
    <brk id="123" max="6" man="1"/>
    <brk id="185" max="6" man="1"/>
  </rowBreaks>
  <ignoredErrors>
    <ignoredError sqref="D53:E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Общее</vt:lpstr>
      <vt:lpstr>МЦРБ</vt:lpstr>
      <vt:lpstr>Поселения</vt:lpstr>
      <vt:lpstr>МЦРБ!Область_печати</vt:lpstr>
      <vt:lpstr>Общее!Область_печати</vt:lpstr>
      <vt:lpstr>Поселения!Область_печати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Обработка2</dc:creator>
  <cp:lastModifiedBy>Администрация</cp:lastModifiedBy>
  <cp:lastPrinted>2014-03-13T12:45:29Z</cp:lastPrinted>
  <dcterms:created xsi:type="dcterms:W3CDTF">2011-11-15T09:31:03Z</dcterms:created>
  <dcterms:modified xsi:type="dcterms:W3CDTF">2014-03-13T12:46:11Z</dcterms:modified>
</cp:coreProperties>
</file>